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97" i="3" l="1"/>
  <c r="F198" i="3"/>
  <c r="F199" i="3"/>
  <c r="F196" i="3"/>
  <c r="G515" i="3" l="1"/>
  <c r="G512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88" i="3"/>
  <c r="G387" i="3"/>
  <c r="G386" i="3"/>
  <c r="G383" i="3"/>
  <c r="G384" i="3" s="1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G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G512" i="2"/>
  <c r="G509" i="2"/>
  <c r="K492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88" i="2" s="1"/>
  <c r="K493" i="2" s="1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41" i="2" s="1"/>
  <c r="K491" i="2" s="1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7" i="2"/>
  <c r="G385" i="2"/>
  <c r="G384" i="2"/>
  <c r="G383" i="2"/>
  <c r="G381" i="2"/>
  <c r="G380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79" i="2" s="1"/>
  <c r="G336" i="2"/>
  <c r="G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223" i="2" s="1"/>
  <c r="G188" i="2"/>
  <c r="G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G491" i="3" l="1"/>
  <c r="G382" i="3"/>
  <c r="G390" i="3"/>
  <c r="G444" i="3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188" i="1"/>
  <c r="G223" i="1" l="1"/>
  <c r="G334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295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56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25" i="1"/>
  <c r="G187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20" i="1"/>
  <c r="G437" i="1" l="1"/>
  <c r="G438" i="1"/>
  <c r="G439" i="1"/>
  <c r="G421" i="1"/>
  <c r="G420" i="1"/>
  <c r="G436" i="1" l="1"/>
  <c r="G440" i="1"/>
  <c r="G413" i="1" l="1"/>
  <c r="G390" i="1"/>
  <c r="G401" i="1"/>
  <c r="F67" i="1" l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14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19" i="1"/>
  <c r="G418" i="1"/>
  <c r="G417" i="1"/>
  <c r="G414" i="1"/>
  <c r="G412" i="1"/>
  <c r="G411" i="1"/>
  <c r="G410" i="1"/>
  <c r="G409" i="1"/>
  <c r="G408" i="1"/>
  <c r="G407" i="1"/>
  <c r="G406" i="1"/>
  <c r="G405" i="1"/>
  <c r="G404" i="1"/>
  <c r="G403" i="1"/>
  <c r="G402" i="1"/>
  <c r="G400" i="1"/>
  <c r="G399" i="1"/>
  <c r="G398" i="1"/>
  <c r="G397" i="1"/>
  <c r="G396" i="1"/>
  <c r="G395" i="1"/>
  <c r="G394" i="1"/>
  <c r="G393" i="1"/>
  <c r="G392" i="1"/>
  <c r="G391" i="1"/>
  <c r="G389" i="1"/>
  <c r="G385" i="1"/>
  <c r="G384" i="1"/>
  <c r="G383" i="1"/>
  <c r="G380" i="1"/>
  <c r="G376" i="1"/>
  <c r="G377" i="1"/>
  <c r="G378" i="1"/>
  <c r="G441" i="1" l="1"/>
  <c r="G509" i="1"/>
  <c r="G488" i="1" l="1"/>
  <c r="G512" i="1" l="1"/>
  <c r="G381" i="1" l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87" i="1" l="1"/>
  <c r="G379" i="1"/>
  <c r="F201" i="3"/>
  <c r="F200" i="3"/>
  <c r="F204" i="3"/>
  <c r="F209" i="3"/>
  <c r="F203" i="3"/>
  <c r="F208" i="3"/>
  <c r="F207" i="3"/>
  <c r="F210" i="3"/>
  <c r="F206" i="3"/>
  <c r="F202" i="3"/>
  <c r="F211" i="3"/>
  <c r="F205" i="3"/>
  <c r="G516" i="3"/>
  <c r="G226" i="3"/>
  <c r="F212" i="3"/>
  <c r="F213" i="3"/>
  <c r="F216" i="3"/>
  <c r="F217" i="3"/>
  <c r="F218" i="3"/>
  <c r="F225" i="3"/>
  <c r="F219" i="3"/>
  <c r="F224" i="3"/>
  <c r="F220" i="3"/>
  <c r="F223" i="3"/>
  <c r="F222" i="3"/>
  <c r="F214" i="3"/>
  <c r="F221" i="3"/>
  <c r="F215" i="3"/>
</calcChain>
</file>

<file path=xl/sharedStrings.xml><?xml version="1.0" encoding="utf-8"?>
<sst xmlns="http://schemas.openxmlformats.org/spreadsheetml/2006/main" count="5259" uniqueCount="677">
  <si>
    <t>Հաստատում եմ</t>
  </si>
  <si>
    <t xml:space="preserve">
Տնօրեն`                                Գ.Ադամյան</t>
  </si>
  <si>
    <r>
      <t>Պատվիրատուն`</t>
    </r>
    <r>
      <rPr>
        <sz val="11"/>
        <color theme="1"/>
        <rFont val="Arial LatArm"/>
        <family val="2"/>
      </rPr>
      <t xml:space="preserve">   </t>
    </r>
    <r>
      <rPr>
        <b/>
        <i/>
        <sz val="11"/>
        <color theme="1"/>
        <rFont val="Arial LatArm"/>
        <family val="2"/>
      </rPr>
      <t>Գյումրու &lt;&lt;Էնրիկո Մատտեի անվան պոլիկլինիկա&gt;&gt; ՓԲԸ</t>
    </r>
  </si>
  <si>
    <t>Ծրագիրը</t>
  </si>
  <si>
    <t>Անվանումը Ապրանքների, աշխատանքների, ծառայությունների ձեռք բերում</t>
  </si>
  <si>
    <t>Ֆինանսավորման աղբյուրը    ՀՀ ԱՆ ՊԱԳ եւ սեփական միջոցներ</t>
  </si>
  <si>
    <r>
      <t>Գնման</t>
    </r>
    <r>
      <rPr>
        <sz val="11"/>
        <color theme="1"/>
        <rFont val="Arial LatArm"/>
        <family val="2"/>
      </rPr>
      <t xml:space="preserve"> առարկայի</t>
    </r>
  </si>
  <si>
    <t>Գնման ձև (ընթացակարգը)</t>
  </si>
  <si>
    <t>Չափման միավորը</t>
  </si>
  <si>
    <t>Միավորի գինը</t>
  </si>
  <si>
    <t>Ընդամենը ծախսերը</t>
  </si>
  <si>
    <t>Քանակը</t>
  </si>
  <si>
    <r>
      <t>Միջանցիկ</t>
    </r>
    <r>
      <rPr>
        <sz val="10"/>
        <color theme="1"/>
        <rFont val="Arial LatArm"/>
        <family val="2"/>
      </rPr>
      <t xml:space="preserve"> կոդը` ըստ CPV</t>
    </r>
  </si>
  <si>
    <t>անվանումը</t>
  </si>
  <si>
    <t>(դրամ)</t>
  </si>
  <si>
    <t>դասակարգման</t>
  </si>
  <si>
    <t>Ապրանքներ</t>
  </si>
  <si>
    <t>Ացետիլսալիցիլաթթու 100մգ</t>
  </si>
  <si>
    <t>հատ</t>
  </si>
  <si>
    <t>Ացետիլսալիցիլաթթու  150մգ</t>
  </si>
  <si>
    <t>Ացետիլսալիցիլաթթու  500մգ</t>
  </si>
  <si>
    <t>Դիկլոֆենակ 25մգ/մլ</t>
  </si>
  <si>
    <t xml:space="preserve">Դիկլոֆենակ  50մգ   </t>
  </si>
  <si>
    <t xml:space="preserve">Դիկլոֆենակ1%   </t>
  </si>
  <si>
    <t xml:space="preserve">Դիկլոֆենակ 5%   </t>
  </si>
  <si>
    <t>Պարացետամոլ 500մգ</t>
  </si>
  <si>
    <t>Պարացետամոլ 125մգ/5մլ</t>
  </si>
  <si>
    <t>Պարացետամոլ 100մգ</t>
  </si>
  <si>
    <t>Կետոպրոֆեն 50մգ</t>
  </si>
  <si>
    <t>Կետոպրոֆեն 100մգ</t>
  </si>
  <si>
    <t>Կետոպրոֆեն 150մգ</t>
  </si>
  <si>
    <t xml:space="preserve">Կետոպրոֆեն 25մգ/գ, </t>
  </si>
  <si>
    <t>Ալոպուրինոլ 100Ù·</t>
  </si>
  <si>
    <t>Մեթոտրեքսատ 2,5մգ</t>
  </si>
  <si>
    <t>Սուլֆասալազին 500մգ</t>
  </si>
  <si>
    <t>Դեքսամեթազոն 4մգ/մլ</t>
  </si>
  <si>
    <t>Դիֆենհիդրամին 50մգ</t>
  </si>
  <si>
    <t>Դիֆենհիդրամին 1 մգ/ մլ</t>
  </si>
  <si>
    <t>Լորատադին 10մգ</t>
  </si>
  <si>
    <t>Լորատադին 1մգ/մÉ</t>
  </si>
  <si>
    <t>Պրեդնիզոլոն 5Ù·</t>
  </si>
  <si>
    <t>Ացետիլցիստեին 100մգ</t>
  </si>
  <si>
    <t>Ացետիլցիստեին 200մգ</t>
  </si>
  <si>
    <t>Կալցիումի գլյուկոնատ 100մգ/մլ</t>
  </si>
  <si>
    <t>Ü³ïñÇáõÙÇ ÃÇáëáõÉý³ï 30%</t>
  </si>
  <si>
    <t>Դիազեպամ 5մգ/մլ,</t>
  </si>
  <si>
    <t>Դիազեպամ 5Ù·</t>
  </si>
  <si>
    <t>Կարբամազեպին 200Ù·</t>
  </si>
  <si>
    <t>Ֆենոբարբիտալ 100Ù·</t>
  </si>
  <si>
    <t>Ալբենդազոլ 400Ù·</t>
  </si>
  <si>
    <t>Լևամիզոլ (լևամիզոլի հիդրոքլորիդ)   50Ù·</t>
  </si>
  <si>
    <t>Մեբենդազոլ 100Ù·</t>
  </si>
  <si>
    <t>Մեբենդազոլ 500Ù·</t>
  </si>
  <si>
    <t xml:space="preserve">Ամպիցիլին 500մգ      </t>
  </si>
  <si>
    <t xml:space="preserve">Ամպիցիլին 1գ      </t>
  </si>
  <si>
    <t xml:space="preserve">Ամօքսիցիլին (ամօքսիցիլինի տրիհիդրատ) 250մգ/5մ                                                                                                                                                       </t>
  </si>
  <si>
    <t xml:space="preserve">Ամօքսիցիլին (ամօքսիցիլինի տրիհիդրատ)   250Ù·                                                                                                                                                    </t>
  </si>
  <si>
    <t xml:space="preserve">Ամօքսիցիլին (ամօքսիցիլինի տրիհիդրատ)  500Ù·                                                                                                                                               </t>
  </si>
  <si>
    <t>òեֆալեքսին (ցեֆալեքսինի մոնոհիդրատ) 500Ù·</t>
  </si>
  <si>
    <t>Ցեֆազոլինի նատրիում 1000Ù·</t>
  </si>
  <si>
    <t>²½ÇÃñáÙÇóÇÝ 250Ù·</t>
  </si>
  <si>
    <t>²½ÇÃñáÙÇóÇÝ 500Ù·</t>
  </si>
  <si>
    <t>²½ÇÃñáÙÇóÇÝ 200Ù·/5ÙÉ</t>
  </si>
  <si>
    <t xml:space="preserve">Մետրոնիդազոլ  200մգ/5ÙÉ                                                                </t>
  </si>
  <si>
    <t xml:space="preserve">Մետրոնիդազոլ  500մգ                                                                </t>
  </si>
  <si>
    <t xml:space="preserve">Մետրոնիդազոլ  250մգ                                                                      </t>
  </si>
  <si>
    <t>Կլարիթրոմիցին 250Ù·</t>
  </si>
  <si>
    <t>Կլարիթրոմիցին 500Ù·</t>
  </si>
  <si>
    <t xml:space="preserve">òիպրոֆլօքսացին 250Ù·   </t>
  </si>
  <si>
    <t xml:space="preserve">Կլինդամիցին 150մգ </t>
  </si>
  <si>
    <t>ò»ýáõñoùëÇÙ 250Ù·</t>
  </si>
  <si>
    <t>Կլոտրիմազոլ  1%</t>
  </si>
  <si>
    <t>Կլոտրիմազոլ  100Ù·</t>
  </si>
  <si>
    <t>Մոքսիֆլոքսացին 400մգ</t>
  </si>
  <si>
    <t>Նիստատին 500 000ՄՄ</t>
  </si>
  <si>
    <t>üլուկոնազոլ 50Ù·</t>
  </si>
  <si>
    <t>Ացիկլովիր 200Ù·</t>
  </si>
  <si>
    <t>äñáåñ³ÝáÉáÉ 10Ù·</t>
  </si>
  <si>
    <t>äñáåñ³ÝáÉáÉ 40Ù·</t>
  </si>
  <si>
    <t>Տամօքսիֆեն 20Ù·</t>
  </si>
  <si>
    <t>Ամիտրիպտիլինի հիդրոքլորիդ  25Ù·</t>
  </si>
  <si>
    <t>Վարֆարին 5Ù·</t>
  </si>
  <si>
    <t>Իբուպրոֆեն 200Ù·</t>
  </si>
  <si>
    <t>Իբուպրոֆեն 400Ù·</t>
  </si>
  <si>
    <t>Իբուպրոֆեն 100Ù·/5ÙÉ</t>
  </si>
  <si>
    <t>Օնդանսետրոն  2Ù·/ÙÉ</t>
  </si>
  <si>
    <t>È¨á¹áå³+Ï³ñµÇ¹áå³ 250Ù·+25Ù·</t>
  </si>
  <si>
    <t>ºñÏ³Ã å³ñáõÝ³ÏáÕ Ñ³Ù³ÏóáõÃÛáõÝ 10Ù·/ÙÉ</t>
  </si>
  <si>
    <t>Ֆոլաթթու 1Ù·</t>
  </si>
  <si>
    <t>Ֆոլաթթու 5Ù·</t>
  </si>
  <si>
    <t>Ցիանոկոբալամին  200ÙÏ·/ÙÉ</t>
  </si>
  <si>
    <t>Ցիանոկոբալամին 500ÙÏ·/ÙÉ</t>
  </si>
  <si>
    <t xml:space="preserve">Կարվ»¹ÇÉáÉ 6,25մգ     </t>
  </si>
  <si>
    <t xml:space="preserve">Կարվ»¹ÇÉáÉ 25մգ     </t>
  </si>
  <si>
    <t>Æզոսորբիդի դինիտրատ  20Ù·</t>
  </si>
  <si>
    <t>Վերապամիլ 40Ù·</t>
  </si>
  <si>
    <t>Øետոպրոլոլ  25Ù·</t>
  </si>
  <si>
    <t>Øետոպրոլոլ  50Ù·</t>
  </si>
  <si>
    <t>Øետոպրոլոլ  100Ù·</t>
  </si>
  <si>
    <t>Դիգօքսին 250ÙÏ·</t>
  </si>
  <si>
    <t xml:space="preserve">²միոդարոն  200Ù· </t>
  </si>
  <si>
    <t>²մլոդիպինի բեզիլատ 5Ù·</t>
  </si>
  <si>
    <t xml:space="preserve">¾նալապրիլ (էնալապրիլի մալեատ) 5Ù·            </t>
  </si>
  <si>
    <t>Հիդրոքլորոթիազիդ 25Ù·</t>
  </si>
  <si>
    <t>Նիֆեդիպին 10Ù·</t>
  </si>
  <si>
    <t>Ատենոլոլ 50Ù·</t>
  </si>
  <si>
    <t>Ատենոլոլ 100Ù·</t>
  </si>
  <si>
    <t>Բիսոպրոլոլ 2,5Ù·</t>
  </si>
  <si>
    <t>Բիսոպրոլոլ 5Ù·</t>
  </si>
  <si>
    <t>Բիսոպրոլոլ 10Ù·</t>
  </si>
  <si>
    <t xml:space="preserve">Ֆուրոսեմիդ 40Ù· </t>
  </si>
  <si>
    <t>Ֆուրոսեմիդ 1%,10Ù·/ÙÉ</t>
  </si>
  <si>
    <t>Îլոպիդոգրել  75Ù·</t>
  </si>
  <si>
    <t>êÇÙí³ëï³ïÇÝ 40Ù·</t>
  </si>
  <si>
    <t>Ատորվաստատին 20մգ</t>
  </si>
  <si>
    <t>Ատորվաստատին 40մգ</t>
  </si>
  <si>
    <t>Միկոնազոլ նրբաքսուք  2%</t>
  </si>
  <si>
    <t>Պովիդոն յոդ 10%</t>
  </si>
  <si>
    <t>îերբինաֆին  1%</t>
  </si>
  <si>
    <t>²ñÍ³ÃÇ ëáõÉý³¹Ç³½ÇÝ  1%</t>
  </si>
  <si>
    <t>Բետամեթազոն  0,1%</t>
  </si>
  <si>
    <t xml:space="preserve">´»Ý½ÇÉ µ»Ý½á³ï 25% </t>
  </si>
  <si>
    <t>ä»ñÙ»ÃñÇÝ 5%</t>
  </si>
  <si>
    <t>ÆÝ¹³å³ÙÇ¹ 1,5Ù·</t>
  </si>
  <si>
    <t>ÆÝ¹³å³ÙÇ¹ 2,5Ù·</t>
  </si>
  <si>
    <t>ä³ÝÏñ»³ïÇÝ 150Ù·</t>
  </si>
  <si>
    <t>ä³ÝÏñ»³ïÇÝ 300Ù·</t>
  </si>
  <si>
    <t>êպիրոնոլակտոն 25Ù·</t>
  </si>
  <si>
    <t>Ֆամոտիդին 20մգ</t>
  </si>
  <si>
    <t>Ֆամոտիդին 40մգ</t>
  </si>
  <si>
    <t>Օմեպրազոլ 20մգ</t>
  </si>
  <si>
    <t>Ø»ïáÏÉáåñ³ÙÇ¹ 10Ù·</t>
  </si>
  <si>
    <t>Ø»ïáÏÉáåñ³ÙÇ¹ 5Ù·/ÙÉ</t>
  </si>
  <si>
    <t>¸րոտավերինի հիդրոքլորիդ 40Ù·</t>
  </si>
  <si>
    <t>¸րոտավերինի հիդրոքլորիդ 2%</t>
  </si>
  <si>
    <t>Èáå»ñ³ÙÇ¹ 2Ù·</t>
  </si>
  <si>
    <t>Ցինկի սուլֆատ 20մգ</t>
  </si>
  <si>
    <t>Èևոթիրօքսին նատրիումի 50ÙÏ·</t>
  </si>
  <si>
    <t xml:space="preserve">Տետրացիկլին  1%   </t>
  </si>
  <si>
    <t>Դեքսամեթազոն 0.1%</t>
  </si>
  <si>
    <t xml:space="preserve">Թիմոլոլ (թիմոլոլի մալեատ)0,5%     </t>
  </si>
  <si>
    <t>²ÙÇÝáýÇÉÇÝ 24Ù·/ÙÉ</t>
  </si>
  <si>
    <t>Գլյուկոզ 5%</t>
  </si>
  <si>
    <t>Ասկորբինաթթու  50Ù·</t>
  </si>
  <si>
    <t>Նատրիումի քլորիդ 0,9%</t>
  </si>
  <si>
    <t>Ներարկման ջուր 5մլ</t>
  </si>
  <si>
    <t>Թիամինի քլորիդ 50Ù·/ÙÉ</t>
  </si>
  <si>
    <t>äիրիդօքսինի հիդրոքլորիդ 5%</t>
  </si>
  <si>
    <t>è»ïÇÝáÉ 33 000ØØ</t>
  </si>
  <si>
    <t>òիպրոֆլօքսացին  0,3%</t>
  </si>
  <si>
    <t>øսիլոմետազոլին 0,05%</t>
  </si>
  <si>
    <t>Հակափայտացման անատոքսին 1ÙÉ</t>
  </si>
  <si>
    <t>Î³ï³ÕáõÃÛ³Ý ¹»Ù å³ïí³ëï³ÝÛáõÃ</t>
  </si>
  <si>
    <t>Ընդամենը</t>
  </si>
  <si>
    <t>Դեղորայք</t>
  </si>
  <si>
    <t>Քիմիական նյութեր</t>
  </si>
  <si>
    <t>լիտր</t>
  </si>
  <si>
    <t>Բժշկական սարքավորումներ, գործիքներ, պարագաներ</t>
  </si>
  <si>
    <t>N</t>
  </si>
  <si>
    <t>ԳՐԵՆԱԿԱՆ ՊԻՏՈՒՅՔՆԵՐ</t>
  </si>
  <si>
    <t>Կպչուն ժապավեն</t>
  </si>
  <si>
    <t>տուփ</t>
  </si>
  <si>
    <t>30191130</t>
  </si>
  <si>
    <t>ՏՆՏԵՍԱԿԱՆ ԵՎ ՍԱՆՀԻԳԻԵՆԻԿ ՊԱՐԱԳԱՆԵՐ</t>
  </si>
  <si>
    <t>Ձեռքի հեղուկ օճառ</t>
  </si>
  <si>
    <t>Ավել</t>
  </si>
  <si>
    <t>Մաքրող նյութ</t>
  </si>
  <si>
    <t>Լվացքի փոշի ձեռքով լվանալու համար</t>
  </si>
  <si>
    <t>Աշխատանքային ձեռնոցներ</t>
  </si>
  <si>
    <t>Զուգարանի խոզանակ</t>
  </si>
  <si>
    <t>Մաքրող կտոր</t>
  </si>
  <si>
    <t>Պոլիէթիլենային պարկ աղբի համար</t>
  </si>
  <si>
    <t>Ռուլոնով զուգարանի թուղթ</t>
  </si>
  <si>
    <t xml:space="preserve"> Սպունգներ</t>
  </si>
  <si>
    <t xml:space="preserve"> Աղբարկղեր</t>
  </si>
  <si>
    <t xml:space="preserve"> Գոգաթիակներ (совок)</t>
  </si>
  <si>
    <t>Շինանյութ և վերանորոգման պարագաներ</t>
  </si>
  <si>
    <t>Ամրակ</t>
  </si>
  <si>
    <t>Ռետինե անցում</t>
  </si>
  <si>
    <t>Խամուտ</t>
  </si>
  <si>
    <t>Գնդաձև լամպեր 120սմ</t>
  </si>
  <si>
    <t>Էլեկտրական երկարացման լար</t>
  </si>
  <si>
    <t>կգ</t>
  </si>
  <si>
    <t>ՏՊԱԳՐԱԿԱՆ ԾԱՌԱՅՈՒԹՅՈՒՆՆԵՐ</t>
  </si>
  <si>
    <t>22822000</t>
  </si>
  <si>
    <t>Դռան փականներ</t>
  </si>
  <si>
    <t>Գամեր</t>
  </si>
  <si>
    <t>Աստիճաններ</t>
  </si>
  <si>
    <t>Բանալիներ</t>
  </si>
  <si>
    <t>ì³ñ¹³Ï</t>
  </si>
  <si>
    <t>33691129</t>
  </si>
  <si>
    <t>33661121</t>
  </si>
  <si>
    <t>33661122</t>
  </si>
  <si>
    <t>33671116</t>
  </si>
  <si>
    <t>33691112</t>
  </si>
  <si>
    <t>33691123</t>
  </si>
  <si>
    <t>33691122</t>
  </si>
  <si>
    <t>33691124</t>
  </si>
  <si>
    <t>33691121</t>
  </si>
  <si>
    <t>33651131</t>
  </si>
  <si>
    <t>33651224</t>
  </si>
  <si>
    <t>33661153</t>
  </si>
  <si>
    <t>33671130</t>
  </si>
  <si>
    <t>33671131</t>
  </si>
  <si>
    <t>33691140</t>
  </si>
  <si>
    <t>33661136</t>
  </si>
  <si>
    <t>33651111</t>
  </si>
  <si>
    <t>33651112</t>
  </si>
  <si>
    <t>33651115</t>
  </si>
  <si>
    <t>33651116</t>
  </si>
  <si>
    <t>33651118</t>
  </si>
  <si>
    <t>33651125</t>
  </si>
  <si>
    <t>33651127</t>
  </si>
  <si>
    <t>33651129</t>
  </si>
  <si>
    <t>33651141</t>
  </si>
  <si>
    <t>33651139</t>
  </si>
  <si>
    <t>33651136</t>
  </si>
  <si>
    <t>33651134</t>
  </si>
  <si>
    <t>33651149</t>
  </si>
  <si>
    <t>33651253</t>
  </si>
  <si>
    <t>33651150</t>
  </si>
  <si>
    <t>33661142</t>
  </si>
  <si>
    <t>33671114</t>
  </si>
  <si>
    <t>33651110</t>
  </si>
  <si>
    <t>33661129</t>
  </si>
  <si>
    <t>33661131</t>
  </si>
  <si>
    <t>33661128</t>
  </si>
  <si>
    <t>33661133</t>
  </si>
  <si>
    <t>33691144</t>
  </si>
  <si>
    <t>33631100</t>
  </si>
  <si>
    <t>33691127</t>
  </si>
  <si>
    <t>33691128</t>
  </si>
  <si>
    <t>33661156</t>
  </si>
  <si>
    <t>33671113</t>
  </si>
  <si>
    <t>33691133</t>
  </si>
  <si>
    <t>33691138</t>
  </si>
  <si>
    <t>33651199</t>
  </si>
  <si>
    <t>Ü»ñùÇÝ ÁÝ¹áõÝÙ³Ý çñ³í»ñ³Ï³Ý·ÝÇã ³Õ»ñ</t>
  </si>
  <si>
    <t>²Ùë³·ñ»ñ</t>
  </si>
  <si>
    <t>ՀԱՄԱԿԱՐԳՉԱՅԻՆ ՏԵԽՆԻԿԱ</t>
  </si>
  <si>
    <t>Ñ³Ù³Ï³ñ·ÇãÝ»ñÇ Ù³ë»ñ</t>
  </si>
  <si>
    <t>ýÉ»ß ÑÇßáÕáõÃÛáõÝÝ»ñ</t>
  </si>
  <si>
    <t>Հ³Ù³Ï³ñ·Çã</t>
  </si>
  <si>
    <t xml:space="preserve"> çñ³ÛÇÝ Ñáëù»ñÇ Ï³ñ·³íáñÙ³Ý ÷³Ï³ÝÝ»ñ</t>
  </si>
  <si>
    <t>Ì³é³ÛáõÃÛáõÝ</t>
  </si>
  <si>
    <t>¾É»Ïïñ³Ï³ÝáõÃÛ³Ý µßËáõÙ</t>
  </si>
  <si>
    <t>ÐÐ ¹ñ³Ù</t>
  </si>
  <si>
    <t>¶³½Ç µ³ßËáõÙ</t>
  </si>
  <si>
    <t>Ð»é³Ëáë³ÛÇÝ Ï³å, ÇÝï»ñÝ»ï³ÛÇÝ Ï³å</t>
  </si>
  <si>
    <t>²ÕµÇ Ñ³í³ùÙ³Ý Í³é³ÛáõÃÛáõÝ</t>
  </si>
  <si>
    <t>²éÝ»ïÝ»ñÇ ¹»Ù å³Ûù³ñÇ Í³é³ÛáõÃÛáõÝÝ»ñ</t>
  </si>
  <si>
    <t>Ñ³ßíÇã-¹ñ³Ù³ñÏÕ³ÛÇÝ Ù»ù»Ý³Ý»ñÇ Å³å³í»ÝÝ»ñ</t>
  </si>
  <si>
    <t>²ñÅ»ÃÕÃ»ñÇ Ñ»ï Ï³åí³Í ÙÇçÝáñ¹áõÃÛ³Ý Í³é³ÛáõÃÛáõÝÝ»ñ</t>
  </si>
  <si>
    <t>È³µáñ³ïáñÇ³Ï³Ý Í³é³ÛáõÃÛáõÝÝ»ñ</t>
  </si>
  <si>
    <t>´³ÝÏ³ÛÇÝ Í³é³ÛáõÃÛáõÝÝ»ñ</t>
  </si>
  <si>
    <t>´ÅßÏ³Ï³Ý Ã³÷áÝÝ»ñÇ Ñ»ï Ï³åí³Í Í³é³ÛáõÃÛáõÝÝ»ñ</t>
  </si>
  <si>
    <t>î³ùëÇ Í³é³ÛáõÃÛáõÝÝ»ñ</t>
  </si>
  <si>
    <t>â³÷áÕ ë³ñù»ñÇ í»ñ³Ýáñá·Ù³Ý ¨ å³Ñå³ÝÙ³Ý Í³é³ÛáõÃÛáõÝÝ»ñ</t>
  </si>
  <si>
    <t>ä³ÃáÉá·Ç³Ý»ñÇ Ñ»ï Ï³åí³Í Í³é³ÛáõÃÛáõÝÝ»ñ</t>
  </si>
  <si>
    <t>è³¹Ç³óÇ³ÛÇó å³ßïå³ÝáõÃÛ³Ý Í³é³ÛáõÃÛáõÝÝ»ñ</t>
  </si>
  <si>
    <t>¶áí³½¹³ÛÇÝ Í³é³ÛáõÃÛáõÝÝ»ñ</t>
  </si>
  <si>
    <t>Պատճենահանման սարքավորումների լիցքավորման ծառայություն</t>
  </si>
  <si>
    <t>Պատրոնաժի ձևաթուղթ</t>
  </si>
  <si>
    <t>Մարզադպրոցի ձև</t>
  </si>
  <si>
    <t>ՀԱՆՐԱԳՈՒՄԱՐ</t>
  </si>
  <si>
    <t>Աշխատանքներ</t>
  </si>
  <si>
    <t>Վերելակի վերանորոգում</t>
  </si>
  <si>
    <t>ՄԱ</t>
  </si>
  <si>
    <t>Օդափոխիչ</t>
  </si>
  <si>
    <t>ԳՀ</t>
  </si>
  <si>
    <t>33631310</t>
  </si>
  <si>
    <t>Պահակային ծառայություն</t>
  </si>
  <si>
    <t>33611210</t>
  </si>
  <si>
    <t>33621410</t>
  </si>
  <si>
    <t>Սիմվաստատին</t>
  </si>
  <si>
    <t>Վալպրոաթթու 500մգ</t>
  </si>
  <si>
    <t>33621420</t>
  </si>
  <si>
    <t>33611180</t>
  </si>
  <si>
    <t>Լակտուլոզ 3.1-3.7գ/5մլ</t>
  </si>
  <si>
    <t>33631420</t>
  </si>
  <si>
    <t>Կոլխիցին 500մկգ</t>
  </si>
  <si>
    <t>Պիրանտել 250մգ</t>
  </si>
  <si>
    <t>Ամօքսիցիլին+քլավուլանաթթու</t>
  </si>
  <si>
    <t>33611420</t>
  </si>
  <si>
    <t>33651138</t>
  </si>
  <si>
    <t>Լևոֆլօքսացին 500մգ</t>
  </si>
  <si>
    <t>Դիկլոֆենակ 100մգ</t>
  </si>
  <si>
    <t>Ամինոֆիլին 150մգ</t>
  </si>
  <si>
    <t>33611360</t>
  </si>
  <si>
    <t>Խոլեկալցիֆերոլ</t>
  </si>
  <si>
    <t>33621760</t>
  </si>
  <si>
    <t>¾նալապրիլ 2.5մգ</t>
  </si>
  <si>
    <t>33631290</t>
  </si>
  <si>
    <t>33621390</t>
  </si>
  <si>
    <t>33621210</t>
  </si>
  <si>
    <t>33621710</t>
  </si>
  <si>
    <t>33621230</t>
  </si>
  <si>
    <t>33621720</t>
  </si>
  <si>
    <t>33621700</t>
  </si>
  <si>
    <t>33621730</t>
  </si>
  <si>
    <t>33621620</t>
  </si>
  <si>
    <t>33621240</t>
  </si>
  <si>
    <t>33621590</t>
  </si>
  <si>
    <t>33621380</t>
  </si>
  <si>
    <t>33631300</t>
  </si>
  <si>
    <t>33621370</t>
  </si>
  <si>
    <t>33621140</t>
  </si>
  <si>
    <t>33611150</t>
  </si>
  <si>
    <t>33621740</t>
  </si>
  <si>
    <t>33611100</t>
  </si>
  <si>
    <t xml:space="preserve">Վալպրոաթթու 300Ù·(վալպրոատի նատրիում)    </t>
  </si>
  <si>
    <t>33621600</t>
  </si>
  <si>
    <t>Վալպրոաթթու 300Ù·</t>
  </si>
  <si>
    <t>ºñÏ³Ã å³ñáõÝ³ÏáÕ Ñ³Ù³ÏóáõÃÛáõÝ 100Ù·</t>
  </si>
  <si>
    <t xml:space="preserve">Սուլֆամեթօքսազոլ+տրիմեթոպրիմ 200մգ/5մլ+ 40մգ/5մլ      </t>
  </si>
  <si>
    <t>ìերապամիլ (վերապամիլի հիդրոքլորիդ) 80Ù·</t>
  </si>
  <si>
    <t>Սալբուտամոլ  (սալբուտամոլի սուլֆատ)100մկգ</t>
  </si>
  <si>
    <t>ºñÏ³Ã å³ñáõÝ³ÏáÕ Ñ³Ù³ÏóáõÃÛáõÝ 50Ù·/ÙÉ</t>
  </si>
  <si>
    <t>òեֆուրoքսիմ (ցեֆուրoքսիմի  նատրիում)   750Ù·</t>
  </si>
  <si>
    <t>Ցեֆտրիաքսոն (ցեֆտրիաքսոնի  նատրիում)1000Ù·</t>
  </si>
  <si>
    <t>33631410</t>
  </si>
  <si>
    <t>33642210</t>
  </si>
  <si>
    <t>33651170</t>
  </si>
  <si>
    <t>33621110</t>
  </si>
  <si>
    <t>33621690</t>
  </si>
  <si>
    <t>33621580</t>
  </si>
  <si>
    <t>33611120</t>
  </si>
  <si>
    <t>33611170</t>
  </si>
  <si>
    <t>33611200</t>
  </si>
  <si>
    <t>33611230</t>
  </si>
  <si>
    <t>33642230</t>
  </si>
  <si>
    <t>33611220</t>
  </si>
  <si>
    <t xml:space="preserve">Լևամիզոլ (լևամիզոլի հիդրոքլորիդ) 150Ù·  </t>
  </si>
  <si>
    <t xml:space="preserve">Պիրանտել (պիրանտելի էմբոնատ) 250մգ   </t>
  </si>
  <si>
    <t>Ամօքսիցիլին+քլավուլանաթթու  (500մգ+125մգ)</t>
  </si>
  <si>
    <t>Ամօքսիցիլին+քլավուլանաթթու (ամօքսիցիլինի տրիհիդրատ),156Ù·25/5ÙÉ</t>
  </si>
  <si>
    <t xml:space="preserve">òեֆալեքսին (ցեֆալեքսինի մոնոհիդրատ)250մգ/5մլ  </t>
  </si>
  <si>
    <t xml:space="preserve">Սուլֆամեթօքսազոլ+տրիմեթոպրիմ 400մգ+80մգ </t>
  </si>
  <si>
    <t>դեղահատ</t>
  </si>
  <si>
    <t>պարկուճ</t>
  </si>
  <si>
    <t>դեղապատիճ</t>
  </si>
  <si>
    <t>ամպուլա</t>
  </si>
  <si>
    <t>ֆլակոն</t>
  </si>
  <si>
    <t>սրվակ</t>
  </si>
  <si>
    <t>փաթեթիկ</t>
  </si>
  <si>
    <t>Դօքսիցիկլին 100Ù·</t>
  </si>
  <si>
    <t>33651148</t>
  </si>
  <si>
    <t>33621680</t>
  </si>
  <si>
    <t>33611140</t>
  </si>
  <si>
    <t>Օնդանսետրոն 8Ù·</t>
  </si>
  <si>
    <t>33621220</t>
  </si>
  <si>
    <t>Երկաթի աղ+ֆոլաթթու(50մգ+0,5մգ)</t>
  </si>
  <si>
    <t>33621750</t>
  </si>
  <si>
    <t>33631230</t>
  </si>
  <si>
    <t>33631120</t>
  </si>
  <si>
    <t>33631170</t>
  </si>
  <si>
    <t>33631180</t>
  </si>
  <si>
    <t>33631210</t>
  </si>
  <si>
    <t>33611110</t>
  </si>
  <si>
    <t>33611160</t>
  </si>
  <si>
    <t>33621640</t>
  </si>
  <si>
    <t>33641413</t>
  </si>
  <si>
    <t>33611350</t>
  </si>
  <si>
    <t>33691136</t>
  </si>
  <si>
    <t>33611370</t>
  </si>
  <si>
    <t>33611390</t>
  </si>
  <si>
    <t>33611400</t>
  </si>
  <si>
    <t>33651212</t>
  </si>
  <si>
    <t xml:space="preserve">îետրացիկլին (տետրացիկլինի հիդրոքլորիդ) 30Ù·/ÙÉ   </t>
  </si>
  <si>
    <t>²ÉÛáõÙÇÝáõÙÇ ÑÇ¹ñûùëÇ¹+Ù³·Ý»½ÇáõÙÇ (436Ù·+150Ù·)/10ÙÉ</t>
  </si>
  <si>
    <t>Ðիդրոկորտիզոն (հիդրոկորտիզոնի ացետատ)  1%</t>
  </si>
  <si>
    <t>Ռինգերի լուծույթ (8.6գ+0.3գ+0.49գ)/մլ</t>
  </si>
  <si>
    <t>օշարակ</t>
  </si>
  <si>
    <t>մոմիկ</t>
  </si>
  <si>
    <t>գրամ</t>
  </si>
  <si>
    <t>շշիկ</t>
  </si>
  <si>
    <t>դրաժե</t>
  </si>
  <si>
    <t xml:space="preserve">Սուլֆամեթօքսազոլ+տրիմեթոպրիմ 800մգ+160մգ </t>
  </si>
  <si>
    <t>Դույլեր</t>
  </si>
  <si>
    <t>Հատակի մաքրող լաթ</t>
  </si>
  <si>
    <t>անձեռոցիկ</t>
  </si>
  <si>
    <t xml:space="preserve">Խոզանակ </t>
  </si>
  <si>
    <t>Օճառ</t>
  </si>
  <si>
    <t>û¹Ç Ã³ñÙ³óáõóÇãÝ»ñ</t>
  </si>
  <si>
    <t>³å³ÏÇ Ù³ùñ»Éáõ ÙÇçáó</t>
  </si>
  <si>
    <t xml:space="preserve"> Ñ³ï³Ï Ù³ùñ»Éáõ ÓáÕ, åÉ³ëïÙ³ë», ÷³ÛïÛ³</t>
  </si>
  <si>
    <t>Ä³í»É</t>
  </si>
  <si>
    <t>³Ëï³Ñ³ÝáÕ Ñ»ÕáõÏ` ë³ÝÑ³Ý·áõÛóÇ Ñ³Ù³ñ (Ëï³ÝÛáõÃ)</t>
  </si>
  <si>
    <t>³å³ÏÇ Ù³ùñÙ³Ý É³Ã</t>
  </si>
  <si>
    <t>Գնդաձև լամպեր 150սմ</t>
  </si>
  <si>
    <t>31685000</t>
  </si>
  <si>
    <t xml:space="preserve"> í»ñ»É³ÏÝ»ñÇ Ù³ë»ñ, ÑÇ¹ñ³íÉÇÏ ÛáõÕ</t>
  </si>
  <si>
    <t>É</t>
  </si>
  <si>
    <t>´ÅßÏ³Ï³Ý áõÕ»·ñ»ñ (A5)/</t>
  </si>
  <si>
    <t>Ø²</t>
  </si>
  <si>
    <t>´ÅßÏ³Ï³Ý áõÕ»·ñ»ñ (A4) մեծ</t>
  </si>
  <si>
    <t>´ÅßÏ³Ï³Ý áõÕ»·ñ»ñ (A4) փոքր</t>
  </si>
  <si>
    <t>È³µáñ³ïáñ ձևեր/ /Ա4/</t>
  </si>
  <si>
    <t>¸»Õ³ïáÙë/ (Ñá·»Ù»ï)</t>
  </si>
  <si>
    <t>ԴեÕ³ïáÙë /(å³ï×»Ý³Ñ³ÝáÕ ÃÕÃáí)</t>
  </si>
  <si>
    <t>¸»Õ³ïáÙë/(ÑáõÙ³ÝÇï³ñ)</t>
  </si>
  <si>
    <t>0002 Ó¨/</t>
  </si>
  <si>
    <t>088 Ó¨/մեծ</t>
  </si>
  <si>
    <t>088 Ó¨/փոքր</t>
  </si>
  <si>
    <t>086 Ó¨/</t>
  </si>
  <si>
    <t>ÐÕÇÇ ÷áË³Ý³ÏÙ³Ý ù³ñï/</t>
  </si>
  <si>
    <t>ÐÕÇáõÃÛ³Ý ù³ñï/</t>
  </si>
  <si>
    <t>063 Ó¨/</t>
  </si>
  <si>
    <t>063 Ó¨/ռուսերեն</t>
  </si>
  <si>
    <t>ø³Õí³Íù ³ÙµáõÉ³ïáñ ù³ñïÇó/</t>
  </si>
  <si>
    <t>ø³Õí³Íù ³ÙµáõÉ³ïáñ ù³ñïÇó/մեծ</t>
  </si>
  <si>
    <t>ø³Õí³Íù ³ÙµáõÉ³ïáñ ù³ñïÇó/փոքր</t>
  </si>
  <si>
    <t>ø³Õí³Íù ³ÙµáõÉ³ïáñ ù³ñïÇó ռուսերեն</t>
  </si>
  <si>
    <t>Þï³å Ñ³Õáñ¹Ù³Ý Ó¨/հղիի</t>
  </si>
  <si>
    <t>ԲÝ³ÏãÇ ·ñ³ÝóÙ³Ý å³ÛÙ³Ý³·Çñ/</t>
  </si>
  <si>
    <t>²ÙµáõÉ³ïáñ ù³ñï Ù³ÝÏ³Ï³Ý/</t>
  </si>
  <si>
    <t>ÐÇí³Ý¹Ý»ñÇ Ñ³ßí³éÙ³Ý Ù³ïÛ³Ý/</t>
  </si>
  <si>
    <t>ԴեÕ³ï³Ý Ù³ïÛ³ÝÝ»ñ/</t>
  </si>
  <si>
    <t>¸»Õ³ï³Ý å³Ñ³Ýç³·Çñù/</t>
  </si>
  <si>
    <t>îáõµ»ñÏáõÉÛá½Ç áõÕ»·ñÇ Ó¨/</t>
  </si>
  <si>
    <t>úå»ñ³ïáñÇ Ù³ïÛ³Ý/</t>
  </si>
  <si>
    <t>îÝ³ÛÇÝ Ï³Ýã»ñÇ Ù³ïÛ³Ý/</t>
  </si>
  <si>
    <t>/Þï³å Ñ³ղáñ¹Ù³Ý Ù³ïÛ³Ý/</t>
  </si>
  <si>
    <t>²ÛÉ ï»ë³ÏÇ Ù³ïÛ³ÝÝ»ñ/</t>
  </si>
  <si>
    <t>026 Ó¨/</t>
  </si>
  <si>
    <t>Առողջության անձնագրի  (Ա4)</t>
  </si>
  <si>
    <t>Տաբելի գիրք/</t>
  </si>
  <si>
    <t>Բակային այցերի մատյան/</t>
  </si>
  <si>
    <t>Հղիի գերձայնային հետազոտության արձանագրություն 1</t>
  </si>
  <si>
    <t>Հղիի գերձայնային հետազոտության արձանագրություն 2</t>
  </si>
  <si>
    <t>Հղիի գերձայնային հետազոտության արձանագրություն 3</t>
  </si>
  <si>
    <t>Հղիի հսկողության պարտադիր ծավալների հաշվառման ձև 005</t>
  </si>
  <si>
    <t>Շահառուի տեղեկանք</t>
  </si>
  <si>
    <t>Կոլպոսկոպիայի արձանագրություն</t>
  </si>
  <si>
    <t>Պապ քսուկի ձև</t>
  </si>
  <si>
    <t>Մեծահասակի առողջարանային վերականգնողական բուժման քարտ</t>
  </si>
  <si>
    <t>Տեղեկանք առողջարանային վերականգնողական բուժման ուղեգիր ստանալու համար</t>
  </si>
  <si>
    <t>09311100</t>
  </si>
  <si>
    <t>ÊÙ»Éáõ çñÇ µ³ßËáõÙ</t>
  </si>
  <si>
    <t>ì»ñ»É³ÏÇ å³Ñå³ÝÙ³Ý Í³é³ÛáõÃÛáõÝÝ»ñ</t>
  </si>
  <si>
    <t>33141143</t>
  </si>
  <si>
    <t>Սկարիֆիկատոր մետաղոպլաստմասսե</t>
  </si>
  <si>
    <t>33141142</t>
  </si>
  <si>
    <t>Ներարկիչ 10մլ</t>
  </si>
  <si>
    <t>Ներարկիչ 5,0մլ</t>
  </si>
  <si>
    <t>Ներարկիչ 3,0մլ</t>
  </si>
  <si>
    <t>Ներարկիչ 1,0մլ</t>
  </si>
  <si>
    <t>33141129</t>
  </si>
  <si>
    <t xml:space="preserve">Դիմակ բժշկական </t>
  </si>
  <si>
    <t>Է.Կ.Գ.-ժապավեն 63*30*18</t>
  </si>
  <si>
    <t>33141114</t>
  </si>
  <si>
    <t>Բինտ ստերիլ 7x14</t>
  </si>
  <si>
    <t>33141156</t>
  </si>
  <si>
    <t>Ձեռնացներ բժշկական՝ ոչ ստերիլ</t>
  </si>
  <si>
    <t>Դեղին ծայրադիր 5-200մկլ</t>
  </si>
  <si>
    <t>33141110</t>
  </si>
  <si>
    <t>Սպեղանի ինքնակպչուն /սանտավիկ/</t>
  </si>
  <si>
    <t>33141111</t>
  </si>
  <si>
    <t>Սպեղանի /սանտավիկ /</t>
  </si>
  <si>
    <t>Տոնոմետր</t>
  </si>
  <si>
    <t>Կաթոցիկ ROE</t>
  </si>
  <si>
    <t>Կաթոցիկ 20մկլ(0,02մլ)</t>
  </si>
  <si>
    <t>33141131</t>
  </si>
  <si>
    <t>²ñÛáõÝ í»ñóÝ»Éáõ Å³å³í»Ý ³Ùñ³ÏÝ»ñáí (Å·áõï)</t>
  </si>
  <si>
    <t>33141115</t>
  </si>
  <si>
    <t>Բամբակ 100գ</t>
  </si>
  <si>
    <t>Շպատել փայտե N100</t>
  </si>
  <si>
    <t>Առարկայական ապակի</t>
  </si>
  <si>
    <t>Ցենտրիֆուգային փորձանոթ առանց նիշի</t>
  </si>
  <si>
    <t>33141160</t>
  </si>
  <si>
    <t>ՈՒլտրագել դոնդող  250մլ</t>
  </si>
  <si>
    <t>Ռենտգեն ժապավեն 18x24</t>
  </si>
  <si>
    <t>Ռենտգեն ժապավեն 24x30</t>
  </si>
  <si>
    <t>Ռենտգեն ժապավեն 30x40</t>
  </si>
  <si>
    <t>Սոնոգրաֆիայի տպիչ թուղթ</t>
  </si>
  <si>
    <t xml:space="preserve">Փորձանոթ բոռ-սիլիկատային 12մմ </t>
  </si>
  <si>
    <t xml:space="preserve">Էպենդորֆ 1,5մլ </t>
  </si>
  <si>
    <t>æ»ñÙ³ã³÷</t>
  </si>
  <si>
    <t>Գինեկոլոգիական հավաքածու</t>
  </si>
  <si>
    <t>Ñ³ï</t>
  </si>
  <si>
    <t>Մեզի ստրիպ գլյուկոզան 
որոշելու համար</t>
  </si>
  <si>
    <t>Ակկու-չեկ 50 տեստ</t>
  </si>
  <si>
    <t>È³µáñ³ïáñ Í³ÍÏ³å³ÏÇ</t>
  </si>
  <si>
    <t>Այրման տուփեր</t>
  </si>
  <si>
    <t>33141144</t>
  </si>
  <si>
    <t>Ասեղ 21G</t>
  </si>
  <si>
    <r>
      <t xml:space="preserve"> </t>
    </r>
    <r>
      <rPr>
        <sz val="11"/>
        <color theme="1"/>
        <rFont val="Arial Unicode"/>
        <family val="2"/>
        <charset val="204"/>
      </rPr>
      <t>Բարձր խտության տպագրության
 թուղթ</t>
    </r>
  </si>
  <si>
    <t>ì³Ïáõï³ÛÝ»ñÇ ³ë»Õ 21G</t>
  </si>
  <si>
    <t>ì³Ïáõï³ÛÝ»ñÇ ÷áñÓ³ÝáÃ</t>
  </si>
  <si>
    <t>Արյան անալիզի ազդանյութ/Գլյուկոզա 1000 Ã»ëï/</t>
  </si>
  <si>
    <t>թեստ</t>
  </si>
  <si>
    <t>33691162</t>
  </si>
  <si>
    <t>Արյան անալիզի ազդանյութ/Հեմոգլոբին  500 Ã»ëï/</t>
  </si>
  <si>
    <t>33211130</t>
  </si>
  <si>
    <t>Արյան անալիզի ազդանյութ/Խոլեստերոլ 1000 Ã»ëï/</t>
  </si>
  <si>
    <t>Արյան անալիզի ազդանյութ/Միզանյութ  400 Ã»ëï/</t>
  </si>
  <si>
    <t>Արյան անալիզի ազդանյութ/Կրեատինին 400 Ã»ëï/</t>
  </si>
  <si>
    <t>33211310</t>
  </si>
  <si>
    <t>Արյան անալիզի ազդանյութ/Տրոմբոպլաստին 10x4մլ /</t>
  </si>
  <si>
    <t>Արյան անալիզի ազդանյութ/RPR ռեակտիվ 150 թեստ/</t>
  </si>
  <si>
    <t xml:space="preserve">Ֆիբրինոգեն </t>
  </si>
  <si>
    <t>Էթիլ սպիրտ 96%</t>
  </si>
  <si>
    <t>Էթիլ սպիրտ 70%</t>
  </si>
  <si>
    <t>Կատամին 50%</t>
  </si>
  <si>
    <t>Ռևմոֆակտոր-լեքս-RF</t>
  </si>
  <si>
    <t>Ã»ëï</t>
  </si>
  <si>
    <t>Արյան անալիզի ազդանյութ/Ց-Ռեակտին-պրոտեին-լեկս/</t>
  </si>
  <si>
    <t xml:space="preserve">Ցոլիկոն անտի-Ա </t>
  </si>
  <si>
    <t xml:space="preserve">Ցոլիկոն անտի-Դ </t>
  </si>
  <si>
    <t>Ցոլիկոն անտի –Բ</t>
  </si>
  <si>
    <t>Ցոլիկոն անտի-Ց</t>
  </si>
  <si>
    <t>Սուլֆոսալիցիլաթթու</t>
  </si>
  <si>
    <t xml:space="preserve">Գիմզա /Ռոմանովսկի/ </t>
  </si>
  <si>
    <t>Քացախաթթու 3%</t>
  </si>
  <si>
    <t xml:space="preserve">Մեթիլեն կապույտ </t>
  </si>
  <si>
    <t>24311530</t>
  </si>
  <si>
    <t>Ջրածնի պերօքսիդ  լուծույթ  3 %</t>
  </si>
  <si>
    <t>24451150</t>
  </si>
  <si>
    <t>Քլորամինի Բ</t>
  </si>
  <si>
    <t>Յոդի լ-թ  5%-30մլ</t>
  </si>
  <si>
    <t xml:space="preserve">Արյան անալիզի ազդանյութ/Ա.Ս.Օ-լատեքս/  </t>
  </si>
  <si>
    <t>Ռենտգեն նկարների երևակիչներ</t>
  </si>
  <si>
    <t>Ռենտգեն նկարների կայունացուցիչներ</t>
  </si>
  <si>
    <t>Անուշադրի սպիրտ 1 0%,30մլ</t>
  </si>
  <si>
    <t>33661116</t>
  </si>
  <si>
    <t>Լիդոկային 2% 2մլ</t>
  </si>
  <si>
    <t>33661117</t>
  </si>
  <si>
    <t>Լիդոկային 5%</t>
  </si>
  <si>
    <t>ցողաշիթ</t>
  </si>
  <si>
    <t xml:space="preserve">Դիբազոլ 0.1% 2մլ </t>
  </si>
  <si>
    <t>33661158</t>
  </si>
  <si>
    <t>Ադրենալին 1մÉ</t>
  </si>
  <si>
    <t>Պապավերին 2% 2մլ</t>
  </si>
  <si>
    <t>33691145</t>
  </si>
  <si>
    <t>Մագնեզիումի սուլֆատ 25%</t>
  </si>
  <si>
    <t>Ðիդրոկորտիզոն (հիդրոկորտիզոնի 
ացետատ)  1%</t>
  </si>
  <si>
    <t>Կապտոպրիլ 25մգ</t>
  </si>
  <si>
    <t>Î³ïí³ËáïÇ á·»ÃáõñÙ</t>
  </si>
  <si>
    <t xml:space="preserve">Կատվախáտի հանուկ </t>
  </si>
  <si>
    <t xml:space="preserve">Տետրացիկլին  30մգ/գ   </t>
  </si>
  <si>
    <t>33661154</t>
  </si>
  <si>
    <t>Տետրակային 0,5%</t>
  </si>
  <si>
    <t>33661160</t>
  </si>
  <si>
    <t>äÉ³ïÇýÇÉÇÝ  2մգ/մլ, 1մլ</t>
  </si>
  <si>
    <t>33671119</t>
  </si>
  <si>
    <t>33631490</t>
  </si>
  <si>
    <t>Անալգին 50% 2մլ</t>
  </si>
  <si>
    <r>
      <t>Նատրիումի քլորիդ 0,9</t>
    </r>
    <r>
      <rPr>
        <sz val="10"/>
        <color indexed="8"/>
        <rFont val="Arial LatArm"/>
        <family val="2"/>
      </rPr>
      <t>%</t>
    </r>
  </si>
  <si>
    <t>33631000</t>
  </si>
  <si>
    <t>Ստրեպտոցիտ 5%</t>
  </si>
  <si>
    <t>Սինտոմիցին 5%</t>
  </si>
  <si>
    <r>
      <t>Արծաթի սուլֆադիազին 1</t>
    </r>
    <r>
      <rPr>
        <sz val="10"/>
        <color indexed="8"/>
        <rFont val="Calibri"/>
        <family val="2"/>
        <charset val="204"/>
      </rPr>
      <t>%</t>
    </r>
  </si>
  <si>
    <t>Լինիմենտ վիշնեվսկի 40գ</t>
  </si>
  <si>
    <r>
      <t>Սինաֆլան 0,025</t>
    </r>
    <r>
      <rPr>
        <sz val="10"/>
        <color indexed="8"/>
        <rFont val="Calibri"/>
        <family val="2"/>
        <charset val="204"/>
      </rPr>
      <t>%</t>
    </r>
  </si>
  <si>
    <r>
      <t>Ցինկի քսուք 10</t>
    </r>
    <r>
      <rPr>
        <sz val="10"/>
        <color indexed="8"/>
        <rFont val="Calibri"/>
        <family val="2"/>
        <charset val="204"/>
      </rPr>
      <t>%</t>
    </r>
  </si>
  <si>
    <t>Կլոտրիմազոլ 1%</t>
  </si>
  <si>
    <t>Ֆուրացիլին 0.066%</t>
  </si>
  <si>
    <t>33661000</t>
  </si>
  <si>
    <t>Միդօպտիկ 2,5%</t>
  </si>
  <si>
    <t>Հիդրոկորտիզոն 0,5%</t>
  </si>
  <si>
    <t>Լևոմիկոլ</t>
  </si>
  <si>
    <t>գրիչ</t>
  </si>
  <si>
    <t>Շտրիխ</t>
  </si>
  <si>
    <t>Թանաք</t>
  </si>
  <si>
    <t>Թղթապանակ ֆայլով</t>
  </si>
  <si>
    <t>Թղթապանակ</t>
  </si>
  <si>
    <t>ֆայլ</t>
  </si>
  <si>
    <t>թուղթ</t>
  </si>
  <si>
    <t>Գրասենյակային գիրք</t>
  </si>
  <si>
    <t>Դրամարկղի գիրք</t>
  </si>
  <si>
    <t>Կարիչի ասեղ</t>
  </si>
  <si>
    <t>Հաշվիչ</t>
  </si>
  <si>
    <t>Սեղմակ</t>
  </si>
  <si>
    <t>Ծրար</t>
  </si>
  <si>
    <t>Ապակարիչ</t>
  </si>
  <si>
    <t>Դանակ</t>
  </si>
  <si>
    <t xml:space="preserve">Կարիչ </t>
  </si>
  <si>
    <t>Մկրատ</t>
  </si>
  <si>
    <t>Նշումների թուղթ կպչուն</t>
  </si>
  <si>
    <t>Կոճգամ</t>
  </si>
  <si>
    <t>Սրիչ</t>
  </si>
  <si>
    <t>Լրակազմ</t>
  </si>
  <si>
    <t>Ընդգծիչ</t>
  </si>
  <si>
    <t>Թղթադարան</t>
  </si>
  <si>
    <t>Նոթատետր</t>
  </si>
  <si>
    <t>Թղթապանակ ռեգիստր</t>
  </si>
  <si>
    <t>Գրիչ</t>
  </si>
  <si>
    <t>Մատիտ</t>
  </si>
  <si>
    <t>Սոսինձ</t>
  </si>
  <si>
    <t>Քանոն</t>
  </si>
  <si>
    <t>*</t>
  </si>
  <si>
    <t>cara</t>
  </si>
  <si>
    <t>**</t>
  </si>
  <si>
    <t>apranq</t>
  </si>
  <si>
    <t>ÉÇïñ</t>
  </si>
  <si>
    <t>Ï·</t>
  </si>
  <si>
    <t>½áõÛ·</t>
  </si>
  <si>
    <t>Ամանի հեղուկ օճառ</t>
  </si>
  <si>
    <t>ëÏáã` »ñÏÏáÕÙ³ÝÇ ëáëÝÓí³Í</t>
  </si>
  <si>
    <t>åïáõï³Ï</t>
  </si>
  <si>
    <t>æñÇ Íáñ³Ï</t>
  </si>
  <si>
    <t>¾É»Ïïñ³Ï³Ý É³ñ  2*2,5 ÙÙ2</t>
  </si>
  <si>
    <t>Ù»ïñ</t>
  </si>
  <si>
    <t>¿É»Ïïñ³Ï³Ý Ù³ÉáõË` ²ìì¶, 4x6 ÙÙ2</t>
  </si>
  <si>
    <t>Շինարարական մեխ</t>
  </si>
  <si>
    <t>Էլեկտրական լամպեր 60սմ</t>
  </si>
  <si>
    <t>Էլեկտրական լամպեր 120սմ</t>
  </si>
  <si>
    <t>Էլեկտրական լամպեր 150սմ</t>
  </si>
  <si>
    <t>Ծորակ</t>
  </si>
  <si>
    <t>Ինքնակպչուն ժապավեն</t>
  </si>
  <si>
    <t>44521230</t>
  </si>
  <si>
    <t>998172</t>
  </si>
  <si>
    <t>1668741</t>
  </si>
  <si>
    <t>33691209</t>
  </si>
  <si>
    <t>Տամսուլոզին 0.4մգ</t>
  </si>
  <si>
    <t>33691226</t>
  </si>
  <si>
    <t>Տրամադոլ 50մգ</t>
  </si>
  <si>
    <t>Տրամադոլ 100մգ/5մլ</t>
  </si>
  <si>
    <t>Կետոպրոֆեն 50մգ/մլ</t>
  </si>
  <si>
    <t>Ացետիլցիստեին 10%</t>
  </si>
  <si>
    <t>Ացետիլցիստեին 20%</t>
  </si>
  <si>
    <t>Ացետիլցիստեին 600մգ</t>
  </si>
  <si>
    <t>Ֆլուկոնազոլ 150մգ</t>
  </si>
  <si>
    <t>Ացիկլովիր 400մգ</t>
  </si>
  <si>
    <t>Երկաթ պարունակող համակցություն 50մգ/մլ</t>
  </si>
  <si>
    <t>Վերապամիլ 240մգ</t>
  </si>
  <si>
    <t>Ամլոդիպին 10մգ</t>
  </si>
  <si>
    <t>Էնալապրիլ 10մգ</t>
  </si>
  <si>
    <t>Կապտոպրիլ 50մգ</t>
  </si>
  <si>
    <t>33691203</t>
  </si>
  <si>
    <t>Լոզարտան 50մգ</t>
  </si>
  <si>
    <t>Սպիրինոլակտոն 50մգ</t>
  </si>
  <si>
    <t>Ացետիլսալիցիլաթթու 75մգ</t>
  </si>
  <si>
    <t>33691214</t>
  </si>
  <si>
    <t>Ռանիտիդին 150մգ</t>
  </si>
  <si>
    <t>Դրոտավերին 80մգ</t>
  </si>
  <si>
    <t>Կալիումի յոդիդ 200մկգ</t>
  </si>
  <si>
    <t>Լևոթիրոքսին 150մգ</t>
  </si>
  <si>
    <t>Թիամազոլ 5մգ</t>
  </si>
  <si>
    <t>33691270</t>
  </si>
  <si>
    <t>Սալմետերոլ + Ֆլուտիկազոն</t>
  </si>
  <si>
    <t>Խոլեկալցիֆերոլ 1000մգ</t>
  </si>
  <si>
    <t>Տոլպերիզոն 150մգ</t>
  </si>
  <si>
    <t>33691186</t>
  </si>
  <si>
    <t>Պիրացետամ 200մգ/մլ</t>
  </si>
  <si>
    <t>Պիրացետամ 400մգ</t>
  </si>
  <si>
    <t>33691212</t>
  </si>
  <si>
    <t>Դիոսմին + Հեսպերիդին 450մգ+50մգ</t>
  </si>
  <si>
    <t>Էնալապրիլ + Հիդրոքլորթիազիդ 
20մգ+12.5մգ</t>
  </si>
  <si>
    <t>Էնալապրիլ + Հիդրոքլորթիազիդ 
10մգ+25մգ</t>
  </si>
  <si>
    <t>33691231</t>
  </si>
  <si>
    <t>Կալցիում, խոլեկալցիֆերոլ 1000մգ
+22մկգ</t>
  </si>
  <si>
    <t>Կալցիում, խոլեկալցիֆերոլ 500մգ
+5մկգ</t>
  </si>
  <si>
    <t>33141211</t>
  </si>
  <si>
    <t>Բարձր խտության տպագրության թուղթ</t>
  </si>
  <si>
    <t>Լիդոկային 10%</t>
  </si>
  <si>
    <t>ամպուլ</t>
  </si>
  <si>
    <t>2018թ-ի  փոփոխված գնումների պլան                                                      03.07.2018</t>
  </si>
  <si>
    <t>Էլեկտրականության բաշխում</t>
  </si>
  <si>
    <t>ՀՀ դրամ</t>
  </si>
  <si>
    <t>Գազի բաշխում</t>
  </si>
  <si>
    <t>Խմելու ջրի բաշխում</t>
  </si>
  <si>
    <t>Հեռախոսային կապ, ինտըերնետային կապ</t>
  </si>
  <si>
    <t>Աղբի հավաքման ծառայություն</t>
  </si>
  <si>
    <t>Առնետների դեմ պայքարի ծառայություն</t>
  </si>
  <si>
    <t>ՀԱշվիչ դրամարկղային մեքենաների ժապավեններ</t>
  </si>
  <si>
    <t>Արժեթղթերի հետ կապված միջնորդության ծառայություն</t>
  </si>
  <si>
    <t>ԼՕաբորատոր ծառայություններ</t>
  </si>
  <si>
    <t xml:space="preserve">Բանկային ծառայություններ </t>
  </si>
  <si>
    <t>Բժշկական թափոնների հետ կապված ծառայություններ</t>
  </si>
  <si>
    <t>Տաքսի ծառայություններ</t>
  </si>
  <si>
    <t>Չափող սարքերի վերանորոգման և պահպանման ծառայություն</t>
  </si>
  <si>
    <t>Պաթոլոգիական ծառայություն</t>
  </si>
  <si>
    <t>Ռադիացիայից պշտպանության ծառայություն</t>
  </si>
  <si>
    <t>Վերելակի պահպանման ծառայություն</t>
  </si>
  <si>
    <t>Գովազդային ծառայություն</t>
  </si>
  <si>
    <t>2018թ-ի  փոփոխված գնումների պլան                                                      26.07.2018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</si>
</sst>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#,##0.00\ &quot;₽&quot;"/>
    <numFmt numFmtId="168" formatCode="_-* #,##0.0_р_._-;\-* #,##0.0_р_._-;_-* &quot;-&quot;?_р_._-;_-@_-"/>
    <numFmt numFmtId="169" formatCode="_(* #,##0_);_(* \(#,##0\);_(* &quot;-&quot;??_);_(@_)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b/>
      <i/>
      <sz val="11"/>
      <color theme="1"/>
      <name val="Arial LatArm"/>
      <family val="2"/>
    </font>
    <font>
      <sz val="11"/>
      <color rgb="FF000000"/>
      <name val="Arial LatArm"/>
      <family val="2"/>
    </font>
    <font>
      <i/>
      <sz val="11"/>
      <color rgb="FF000000"/>
      <name val="Arial LatArm"/>
      <family val="2"/>
    </font>
    <font>
      <sz val="10"/>
      <color rgb="FF000000"/>
      <name val="Arial LatArm"/>
      <family val="2"/>
    </font>
    <font>
      <b/>
      <sz val="11"/>
      <color rgb="FF000000"/>
      <name val="Arial LatArm"/>
      <family val="2"/>
    </font>
    <font>
      <sz val="11"/>
      <name val="Arial"/>
      <family val="2"/>
      <charset val="204"/>
    </font>
    <font>
      <sz val="11"/>
      <name val="Calibri"/>
      <family val="2"/>
    </font>
    <font>
      <sz val="10"/>
      <color indexed="8"/>
      <name val="Arial LatArm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b/>
      <sz val="11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10"/>
      <color rgb="FF000000"/>
      <name val="Arial LatArm"/>
      <family val="2"/>
    </font>
    <font>
      <b/>
      <sz val="11"/>
      <color theme="1"/>
      <name val="Arial LatArm"/>
      <family val="2"/>
    </font>
    <font>
      <sz val="11"/>
      <color indexed="8"/>
      <name val="Arial LatArm"/>
      <family val="2"/>
    </font>
    <font>
      <b/>
      <sz val="12"/>
      <color theme="1"/>
      <name val="Calibri"/>
      <family val="2"/>
      <charset val="204"/>
      <scheme val="minor"/>
    </font>
    <font>
      <b/>
      <i/>
      <sz val="12"/>
      <name val="Arial LatArm"/>
      <family val="2"/>
    </font>
    <font>
      <sz val="9"/>
      <name val="Arial LatArm"/>
      <family val="2"/>
    </font>
    <font>
      <sz val="9"/>
      <name val="Arial Unicode"/>
      <family val="2"/>
      <charset val="204"/>
    </font>
    <font>
      <sz val="9"/>
      <color indexed="8"/>
      <name val="Arial LatArm"/>
      <family val="2"/>
    </font>
    <font>
      <sz val="9"/>
      <color theme="1"/>
      <name val="Arial LatArm"/>
      <family val="2"/>
    </font>
    <font>
      <sz val="9"/>
      <color rgb="FF000000"/>
      <name val="Arial LatArm"/>
      <family val="2"/>
    </font>
    <font>
      <sz val="9"/>
      <name val="GHEA Grapalat"/>
      <family val="3"/>
    </font>
    <font>
      <sz val="9"/>
      <color indexed="8"/>
      <name val="GHEA Grapalat"/>
      <family val="3"/>
    </font>
    <font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b/>
      <i/>
      <sz val="11"/>
      <name val="Arial LatArm"/>
      <family val="2"/>
    </font>
    <font>
      <sz val="9"/>
      <name val="Calibri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2"/>
      <name val="Arial LatArm"/>
      <family val="2"/>
    </font>
    <font>
      <sz val="12"/>
      <name val="Arial LatArm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8"/>
      <name val="Calibri"/>
      <family val="2"/>
    </font>
    <font>
      <sz val="8"/>
      <name val="Arial LatArm"/>
      <family val="2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rgb="FF000000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0"/>
      <color indexed="8"/>
      <name val="Calibri"/>
      <family val="2"/>
      <charset val="204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9"/>
      <color indexed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indexed="8"/>
      <name val="Gh"/>
      <charset val="204"/>
    </font>
    <font>
      <sz val="9"/>
      <name val="Gh"/>
      <charset val="204"/>
    </font>
    <font>
      <sz val="9"/>
      <color theme="1"/>
      <name val="Gh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20">
    <xf numFmtId="0" fontId="0" fillId="0" borderId="0" xfId="0"/>
    <xf numFmtId="0" fontId="0" fillId="2" borderId="0" xfId="0" applyFill="1"/>
    <xf numFmtId="0" fontId="5" fillId="2" borderId="0" xfId="0" applyFont="1" applyFill="1"/>
    <xf numFmtId="0" fontId="14" fillId="2" borderId="1" xfId="0" applyFont="1" applyFill="1" applyBorder="1" applyAlignment="1">
      <alignment horizontal="center" vertical="center"/>
    </xf>
    <xf numFmtId="1" fontId="0" fillId="2" borderId="0" xfId="0" applyNumberFormat="1" applyFill="1"/>
    <xf numFmtId="0" fontId="1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" fontId="17" fillId="2" borderId="0" xfId="0" applyNumberFormat="1" applyFont="1" applyFill="1" applyBorder="1" applyAlignment="1">
      <alignment horizontal="center" vertical="center"/>
    </xf>
    <xf numFmtId="1" fontId="20" fillId="2" borderId="0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vertical="center"/>
    </xf>
    <xf numFmtId="0" fontId="35" fillId="2" borderId="1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 wrapText="1"/>
    </xf>
    <xf numFmtId="166" fontId="15" fillId="2" borderId="1" xfId="1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5" fillId="2" borderId="5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left" vertical="center"/>
    </xf>
    <xf numFmtId="1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9" xfId="0" applyNumberFormat="1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/>
    </xf>
    <xf numFmtId="167" fontId="19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49" fontId="13" fillId="2" borderId="1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center" wrapText="1"/>
    </xf>
    <xf numFmtId="0" fontId="0" fillId="2" borderId="1" xfId="0" applyFill="1" applyBorder="1"/>
    <xf numFmtId="49" fontId="13" fillId="2" borderId="1" xfId="0" applyNumberFormat="1" applyFont="1" applyFill="1" applyBorder="1" applyAlignment="1">
      <alignment horizontal="left"/>
    </xf>
    <xf numFmtId="49" fontId="0" fillId="2" borderId="0" xfId="0" applyNumberFormat="1" applyFill="1" applyBorder="1"/>
    <xf numFmtId="0" fontId="5" fillId="2" borderId="0" xfId="2" applyFont="1" applyFill="1"/>
    <xf numFmtId="0" fontId="36" fillId="2" borderId="0" xfId="2" applyFill="1"/>
    <xf numFmtId="166" fontId="0" fillId="2" borderId="0" xfId="0" applyNumberFormat="1" applyFill="1" applyBorder="1"/>
    <xf numFmtId="0" fontId="0" fillId="2" borderId="0" xfId="0" applyFill="1" applyBorder="1" applyAlignment="1">
      <alignment horizontal="center"/>
    </xf>
    <xf numFmtId="0" fontId="5" fillId="2" borderId="1" xfId="0" applyFont="1" applyFill="1" applyBorder="1"/>
    <xf numFmtId="0" fontId="25" fillId="2" borderId="0" xfId="0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0" fontId="30" fillId="2" borderId="1" xfId="0" applyFont="1" applyFill="1" applyBorder="1" applyAlignment="1">
      <alignment horizontal="center"/>
    </xf>
    <xf numFmtId="0" fontId="30" fillId="2" borderId="1" xfId="0" applyFont="1" applyFill="1" applyBorder="1"/>
    <xf numFmtId="0" fontId="32" fillId="2" borderId="1" xfId="0" applyFont="1" applyFill="1" applyBorder="1"/>
    <xf numFmtId="0" fontId="33" fillId="2" borderId="1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left"/>
    </xf>
    <xf numFmtId="0" fontId="28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37" fillId="2" borderId="1" xfId="0" applyFont="1" applyFill="1" applyBorder="1"/>
    <xf numFmtId="0" fontId="0" fillId="2" borderId="5" xfId="0" applyFill="1" applyBorder="1"/>
    <xf numFmtId="0" fontId="30" fillId="2" borderId="1" xfId="0" applyFont="1" applyFill="1" applyBorder="1" applyAlignment="1">
      <alignment wrapText="1"/>
    </xf>
    <xf numFmtId="0" fontId="25" fillId="2" borderId="1" xfId="0" applyFont="1" applyFill="1" applyBorder="1" applyAlignment="1">
      <alignment wrapText="1"/>
    </xf>
    <xf numFmtId="0" fontId="33" fillId="2" borderId="1" xfId="0" applyNumberFormat="1" applyFont="1" applyFill="1" applyBorder="1" applyAlignment="1">
      <alignment horizontal="center"/>
    </xf>
    <xf numFmtId="0" fontId="41" fillId="2" borderId="1" xfId="0" applyFont="1" applyFill="1" applyBorder="1"/>
    <xf numFmtId="0" fontId="41" fillId="2" borderId="1" xfId="0" applyFont="1" applyFill="1" applyBorder="1" applyAlignment="1">
      <alignment wrapText="1"/>
    </xf>
    <xf numFmtId="0" fontId="28" fillId="2" borderId="2" xfId="0" applyFont="1" applyFill="1" applyBorder="1" applyAlignment="1">
      <alignment horizontal="left" vertical="center" wrapText="1"/>
    </xf>
    <xf numFmtId="49" fontId="42" fillId="2" borderId="0" xfId="0" applyNumberFormat="1" applyFont="1" applyFill="1" applyAlignment="1">
      <alignment horizontal="center"/>
    </xf>
    <xf numFmtId="0" fontId="43" fillId="2" borderId="1" xfId="0" applyFont="1" applyFill="1" applyBorder="1" applyAlignment="1">
      <alignment horizontal="center"/>
    </xf>
    <xf numFmtId="0" fontId="43" fillId="2" borderId="2" xfId="0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left"/>
    </xf>
    <xf numFmtId="0" fontId="1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25" fillId="2" borderId="1" xfId="4" applyFont="1" applyFill="1" applyBorder="1" applyAlignment="1">
      <alignment horizontal="center" vertical="center"/>
    </xf>
    <xf numFmtId="0" fontId="29" fillId="2" borderId="1" xfId="4" applyFont="1" applyFill="1" applyBorder="1" applyAlignment="1">
      <alignment horizontal="center" vertical="center" wrapText="1"/>
    </xf>
    <xf numFmtId="168" fontId="29" fillId="2" borderId="1" xfId="4" applyNumberFormat="1" applyFont="1" applyFill="1" applyBorder="1" applyAlignment="1">
      <alignment horizontal="center" vertical="center" wrapText="1"/>
    </xf>
    <xf numFmtId="0" fontId="45" fillId="0" borderId="7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0" xfId="0" applyFont="1" applyAlignment="1">
      <alignment wrapText="1"/>
    </xf>
    <xf numFmtId="49" fontId="13" fillId="0" borderId="1" xfId="0" applyNumberFormat="1" applyFont="1" applyFill="1" applyBorder="1" applyAlignment="1">
      <alignment horizontal="left"/>
    </xf>
    <xf numFmtId="0" fontId="16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/>
    </xf>
    <xf numFmtId="0" fontId="14" fillId="2" borderId="1" xfId="0" applyFont="1" applyFill="1" applyBorder="1" applyAlignment="1">
      <alignment horizontal="center" vertical="center"/>
    </xf>
    <xf numFmtId="166" fontId="16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0" fillId="0" borderId="7" xfId="0" applyFill="1" applyBorder="1"/>
    <xf numFmtId="49" fontId="13" fillId="0" borderId="0" xfId="0" applyNumberFormat="1" applyFont="1" applyFill="1" applyAlignment="1">
      <alignment horizontal="left"/>
    </xf>
    <xf numFmtId="0" fontId="50" fillId="2" borderId="0" xfId="0" applyFont="1" applyFill="1" applyBorder="1"/>
    <xf numFmtId="0" fontId="32" fillId="2" borderId="0" xfId="0" applyFont="1" applyFill="1" applyBorder="1"/>
    <xf numFmtId="0" fontId="6" fillId="2" borderId="1" xfId="0" applyFont="1" applyFill="1" applyBorder="1" applyAlignment="1">
      <alignment wrapText="1"/>
    </xf>
    <xf numFmtId="49" fontId="40" fillId="2" borderId="0" xfId="0" applyNumberFormat="1" applyFont="1" applyFill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/>
    </xf>
    <xf numFmtId="49" fontId="13" fillId="2" borderId="0" xfId="0" applyNumberFormat="1" applyFont="1" applyFill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169" fontId="16" fillId="0" borderId="1" xfId="0" applyNumberFormat="1" applyFont="1" applyFill="1" applyBorder="1" applyAlignment="1">
      <alignment vertical="center" wrapText="1"/>
    </xf>
    <xf numFmtId="169" fontId="0" fillId="2" borderId="0" xfId="0" applyNumberFormat="1" applyFill="1" applyBorder="1"/>
    <xf numFmtId="169" fontId="16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/>
    </xf>
    <xf numFmtId="0" fontId="49" fillId="0" borderId="7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/>
    </xf>
    <xf numFmtId="0" fontId="49" fillId="0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3" fillId="0" borderId="1" xfId="0" applyNumberFormat="1" applyFont="1" applyFill="1" applyBorder="1" applyAlignment="1">
      <alignment horizontal="center" vertical="center" wrapText="1"/>
    </xf>
    <xf numFmtId="0" fontId="53" fillId="2" borderId="1" xfId="1" applyNumberFormat="1" applyFont="1" applyFill="1" applyBorder="1" applyAlignment="1">
      <alignment horizontal="center" vertical="center"/>
    </xf>
    <xf numFmtId="0" fontId="52" fillId="2" borderId="1" xfId="0" applyNumberFormat="1" applyFont="1" applyFill="1" applyBorder="1" applyAlignment="1">
      <alignment horizontal="center" vertical="center" wrapText="1"/>
    </xf>
    <xf numFmtId="0" fontId="53" fillId="2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left" vertical="center" wrapText="1"/>
    </xf>
    <xf numFmtId="0" fontId="57" fillId="2" borderId="1" xfId="0" applyFont="1" applyFill="1" applyBorder="1" applyAlignment="1">
      <alignment horizontal="left" vertical="center" wrapText="1"/>
    </xf>
    <xf numFmtId="0" fontId="57" fillId="2" borderId="1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/>
    </xf>
    <xf numFmtId="0" fontId="34" fillId="2" borderId="6" xfId="0" applyFont="1" applyFill="1" applyBorder="1" applyAlignment="1">
      <alignment horizontal="center" vertical="center"/>
    </xf>
    <xf numFmtId="0" fontId="34" fillId="2" borderId="7" xfId="0" applyFont="1" applyFill="1" applyBorder="1" applyAlignment="1">
      <alignment horizontal="center" vertical="center"/>
    </xf>
    <xf numFmtId="0" fontId="38" fillId="2" borderId="8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2"/>
    <cellStyle name="Обычный 2 2" xfId="4"/>
    <cellStyle name="Обычный 2 3" xfId="6"/>
    <cellStyle name="Обычный 2 4" xfId="8"/>
    <cellStyle name="Финансовый" xfId="1" builtinId="3"/>
    <cellStyle name="Финансовый 2" xfId="3"/>
    <cellStyle name="Финансовый 2 2" xfId="5"/>
    <cellStyle name="Финансовый 2 3" xfId="7"/>
    <cellStyle name="Финансовый 2 4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3"/>
  <sheetViews>
    <sheetView zoomScaleNormal="100" workbookViewId="0">
      <selection sqref="A1:H513"/>
    </sheetView>
  </sheetViews>
  <sheetFormatPr defaultRowHeight="15"/>
  <cols>
    <col min="1" max="1" width="6" style="91" customWidth="1"/>
    <col min="2" max="2" width="10.42578125" style="73" customWidth="1"/>
    <col min="3" max="3" width="35" style="1" customWidth="1"/>
    <col min="4" max="4" width="9.7109375" style="1" customWidth="1"/>
    <col min="5" max="5" width="10.85546875" style="1" customWidth="1"/>
    <col min="6" max="6" width="11.85546875" style="1" customWidth="1"/>
    <col min="7" max="7" width="12.140625" style="1" customWidth="1"/>
    <col min="8" max="8" width="9.140625" style="73"/>
    <col min="9" max="9" width="12.42578125" style="1" customWidth="1"/>
    <col min="10" max="10" width="12.28515625" style="1" bestFit="1" customWidth="1"/>
    <col min="11" max="11" width="14.140625" style="1" customWidth="1"/>
    <col min="12" max="12" width="15.28515625" style="1" bestFit="1" customWidth="1"/>
    <col min="13" max="16384" width="9.140625" style="1"/>
  </cols>
  <sheetData>
    <row r="1" spans="1:9" ht="22.5" customHeight="1">
      <c r="A1" s="42"/>
      <c r="B1" s="68"/>
      <c r="C1" s="42"/>
      <c r="D1" s="217" t="s">
        <v>0</v>
      </c>
      <c r="E1" s="217"/>
      <c r="F1" s="217"/>
      <c r="G1" s="217"/>
      <c r="H1" s="217"/>
      <c r="I1" s="2"/>
    </row>
    <row r="2" spans="1:9" ht="33" customHeight="1">
      <c r="A2" s="42"/>
      <c r="B2" s="68"/>
      <c r="C2" s="42"/>
      <c r="D2" s="216" t="s">
        <v>1</v>
      </c>
      <c r="E2" s="216"/>
      <c r="F2" s="216"/>
      <c r="G2" s="216"/>
      <c r="H2" s="216"/>
      <c r="I2" s="2"/>
    </row>
    <row r="3" spans="1:9" ht="35.25" customHeight="1">
      <c r="A3" s="208" t="s">
        <v>657</v>
      </c>
      <c r="B3" s="208"/>
      <c r="C3" s="208"/>
      <c r="D3" s="208"/>
      <c r="E3" s="208"/>
      <c r="F3" s="208"/>
      <c r="G3" s="208"/>
      <c r="H3" s="208"/>
      <c r="I3" s="2"/>
    </row>
    <row r="4" spans="1:9" ht="32.25" customHeight="1">
      <c r="A4" s="207" t="s">
        <v>2</v>
      </c>
      <c r="B4" s="207"/>
      <c r="C4" s="207"/>
      <c r="D4" s="207"/>
      <c r="E4" s="207"/>
      <c r="F4" s="207"/>
      <c r="G4" s="207"/>
      <c r="H4" s="207"/>
      <c r="I4" s="2"/>
    </row>
    <row r="5" spans="1:9" ht="29.25" customHeight="1">
      <c r="A5" s="207" t="s">
        <v>3</v>
      </c>
      <c r="B5" s="207"/>
      <c r="C5" s="207"/>
      <c r="D5" s="207"/>
      <c r="E5" s="207"/>
      <c r="F5" s="207"/>
      <c r="G5" s="207"/>
      <c r="H5" s="207"/>
      <c r="I5" s="2"/>
    </row>
    <row r="6" spans="1:9" ht="25.5" customHeight="1">
      <c r="A6" s="207" t="s">
        <v>4</v>
      </c>
      <c r="B6" s="207"/>
      <c r="C6" s="207"/>
      <c r="D6" s="207"/>
      <c r="E6" s="207"/>
      <c r="F6" s="207"/>
      <c r="G6" s="207"/>
      <c r="H6" s="207"/>
      <c r="I6" s="2"/>
    </row>
    <row r="7" spans="1:9" ht="30" customHeight="1">
      <c r="A7" s="209" t="s">
        <v>5</v>
      </c>
      <c r="B7" s="210"/>
      <c r="C7" s="210"/>
      <c r="D7" s="210"/>
      <c r="E7" s="210"/>
      <c r="F7" s="210"/>
      <c r="G7" s="210"/>
      <c r="H7" s="210"/>
      <c r="I7" s="2"/>
    </row>
    <row r="8" spans="1:9" ht="29.25" customHeight="1">
      <c r="A8" s="218" t="s">
        <v>158</v>
      </c>
      <c r="B8" s="211" t="s">
        <v>6</v>
      </c>
      <c r="C8" s="212"/>
      <c r="D8" s="213" t="s">
        <v>7</v>
      </c>
      <c r="E8" s="207" t="s">
        <v>8</v>
      </c>
      <c r="F8" s="213" t="s">
        <v>9</v>
      </c>
      <c r="G8" s="65" t="s">
        <v>10</v>
      </c>
      <c r="H8" s="213" t="s">
        <v>11</v>
      </c>
      <c r="I8" s="2"/>
    </row>
    <row r="9" spans="1:9" ht="39" customHeight="1">
      <c r="A9" s="218"/>
      <c r="B9" s="6" t="s">
        <v>12</v>
      </c>
      <c r="C9" s="214" t="s">
        <v>13</v>
      </c>
      <c r="D9" s="213"/>
      <c r="E9" s="207"/>
      <c r="F9" s="213"/>
      <c r="G9" s="65" t="s">
        <v>14</v>
      </c>
      <c r="H9" s="213"/>
      <c r="I9" s="2"/>
    </row>
    <row r="10" spans="1:9" ht="25.5">
      <c r="A10" s="218"/>
      <c r="B10" s="6" t="s">
        <v>15</v>
      </c>
      <c r="C10" s="215"/>
      <c r="D10" s="213"/>
      <c r="E10" s="207"/>
      <c r="F10" s="213"/>
      <c r="G10" s="14"/>
      <c r="H10" s="213"/>
      <c r="I10" s="2"/>
    </row>
    <row r="11" spans="1:9" ht="18.75" customHeight="1">
      <c r="A11" s="63">
        <v>1</v>
      </c>
      <c r="B11" s="6">
        <v>2</v>
      </c>
      <c r="C11" s="64">
        <v>3</v>
      </c>
      <c r="D11" s="65">
        <v>4</v>
      </c>
      <c r="E11" s="65">
        <v>5</v>
      </c>
      <c r="F11" s="65">
        <v>6</v>
      </c>
      <c r="G11" s="65">
        <v>7</v>
      </c>
      <c r="H11" s="65">
        <v>8</v>
      </c>
      <c r="I11" s="2"/>
    </row>
    <row r="12" spans="1:9" ht="21.75" customHeight="1">
      <c r="A12" s="63"/>
      <c r="B12" s="6"/>
      <c r="C12" s="39" t="s">
        <v>16</v>
      </c>
      <c r="D12" s="65"/>
      <c r="E12" s="65"/>
      <c r="F12" s="15"/>
      <c r="G12" s="65"/>
      <c r="H12" s="65"/>
      <c r="I12" s="2"/>
    </row>
    <row r="13" spans="1:9" ht="24" customHeight="1">
      <c r="A13" s="219" t="s">
        <v>154</v>
      </c>
      <c r="B13" s="219"/>
      <c r="C13" s="219"/>
      <c r="D13" s="219"/>
      <c r="E13" s="219"/>
      <c r="F13" s="219"/>
      <c r="G13" s="219"/>
      <c r="H13" s="219"/>
      <c r="I13" s="2"/>
    </row>
    <row r="14" spans="1:9">
      <c r="A14" s="38">
        <v>1</v>
      </c>
      <c r="B14" s="69" t="s">
        <v>273</v>
      </c>
      <c r="C14" s="70" t="s">
        <v>274</v>
      </c>
      <c r="D14" s="3" t="s">
        <v>269</v>
      </c>
      <c r="E14" s="3" t="s">
        <v>18</v>
      </c>
      <c r="F14" s="33">
        <f>G14/H14</f>
        <v>148</v>
      </c>
      <c r="G14" s="16">
        <v>296000</v>
      </c>
      <c r="H14" s="13">
        <v>2000</v>
      </c>
      <c r="I14" s="2"/>
    </row>
    <row r="15" spans="1:9">
      <c r="A15" s="38">
        <v>2</v>
      </c>
      <c r="B15" s="69" t="s">
        <v>224</v>
      </c>
      <c r="C15" s="70" t="s">
        <v>275</v>
      </c>
      <c r="D15" s="3" t="s">
        <v>269</v>
      </c>
      <c r="E15" s="3" t="s">
        <v>18</v>
      </c>
      <c r="F15" s="33">
        <f t="shared" ref="F15:F78" si="0">G15/H15</f>
        <v>145</v>
      </c>
      <c r="G15" s="16">
        <v>580000</v>
      </c>
      <c r="H15" s="13">
        <v>4000</v>
      </c>
      <c r="I15" s="2"/>
    </row>
    <row r="16" spans="1:9">
      <c r="A16" s="38">
        <v>3</v>
      </c>
      <c r="B16" s="69" t="s">
        <v>276</v>
      </c>
      <c r="C16" s="40" t="s">
        <v>114</v>
      </c>
      <c r="D16" s="3" t="s">
        <v>269</v>
      </c>
      <c r="E16" s="3" t="s">
        <v>18</v>
      </c>
      <c r="F16" s="33">
        <f t="shared" si="0"/>
        <v>57</v>
      </c>
      <c r="G16" s="16">
        <v>456000</v>
      </c>
      <c r="H16" s="13">
        <v>8000</v>
      </c>
      <c r="I16" s="2"/>
    </row>
    <row r="17" spans="1:11">
      <c r="A17" s="38">
        <v>4</v>
      </c>
      <c r="B17" s="69" t="s">
        <v>270</v>
      </c>
      <c r="C17" s="40" t="s">
        <v>21</v>
      </c>
      <c r="D17" s="3" t="s">
        <v>269</v>
      </c>
      <c r="E17" s="3" t="s">
        <v>18</v>
      </c>
      <c r="F17" s="33">
        <f t="shared" si="0"/>
        <v>78</v>
      </c>
      <c r="G17" s="16">
        <v>93600</v>
      </c>
      <c r="H17" s="13">
        <v>1200</v>
      </c>
      <c r="I17" s="2"/>
    </row>
    <row r="18" spans="1:11">
      <c r="A18" s="38">
        <v>5</v>
      </c>
      <c r="B18" s="69" t="s">
        <v>277</v>
      </c>
      <c r="C18" s="70" t="s">
        <v>278</v>
      </c>
      <c r="D18" s="3" t="s">
        <v>269</v>
      </c>
      <c r="E18" s="3" t="s">
        <v>18</v>
      </c>
      <c r="F18" s="33">
        <f t="shared" si="0"/>
        <v>1600</v>
      </c>
      <c r="G18" s="16">
        <v>160000</v>
      </c>
      <c r="H18" s="13">
        <v>100</v>
      </c>
      <c r="I18" s="2"/>
    </row>
    <row r="19" spans="1:11">
      <c r="A19" s="38">
        <v>6</v>
      </c>
      <c r="B19" s="69" t="s">
        <v>279</v>
      </c>
      <c r="C19" s="70" t="s">
        <v>280</v>
      </c>
      <c r="D19" s="3" t="s">
        <v>269</v>
      </c>
      <c r="E19" s="3" t="s">
        <v>18</v>
      </c>
      <c r="F19" s="33">
        <f t="shared" si="0"/>
        <v>25</v>
      </c>
      <c r="G19" s="16">
        <v>375000</v>
      </c>
      <c r="H19" s="13">
        <v>15000</v>
      </c>
      <c r="I19" s="2"/>
    </row>
    <row r="20" spans="1:11">
      <c r="A20" s="38">
        <v>7</v>
      </c>
      <c r="B20" s="69" t="s">
        <v>197</v>
      </c>
      <c r="C20" s="70" t="s">
        <v>281</v>
      </c>
      <c r="D20" s="3" t="s">
        <v>269</v>
      </c>
      <c r="E20" s="3" t="s">
        <v>18</v>
      </c>
      <c r="F20" s="33">
        <f t="shared" si="0"/>
        <v>1640</v>
      </c>
      <c r="G20" s="16">
        <v>98400</v>
      </c>
      <c r="H20" s="13">
        <v>60</v>
      </c>
      <c r="I20" s="2"/>
    </row>
    <row r="21" spans="1:11">
      <c r="A21" s="38">
        <v>8</v>
      </c>
      <c r="B21" s="69" t="s">
        <v>207</v>
      </c>
      <c r="C21" s="70" t="s">
        <v>282</v>
      </c>
      <c r="D21" s="3" t="s">
        <v>269</v>
      </c>
      <c r="E21" s="3" t="s">
        <v>18</v>
      </c>
      <c r="F21" s="33">
        <f t="shared" si="0"/>
        <v>1600</v>
      </c>
      <c r="G21" s="16">
        <v>400000</v>
      </c>
      <c r="H21" s="13">
        <v>250</v>
      </c>
      <c r="I21" s="2"/>
    </row>
    <row r="22" spans="1:11">
      <c r="A22" s="38">
        <v>9</v>
      </c>
      <c r="B22" s="69" t="s">
        <v>283</v>
      </c>
      <c r="C22" s="70" t="s">
        <v>43</v>
      </c>
      <c r="D22" s="3" t="s">
        <v>269</v>
      </c>
      <c r="E22" s="3" t="s">
        <v>18</v>
      </c>
      <c r="F22" s="33">
        <f t="shared" si="0"/>
        <v>130</v>
      </c>
      <c r="G22" s="16">
        <v>104000</v>
      </c>
      <c r="H22" s="13">
        <v>800</v>
      </c>
      <c r="I22" s="2"/>
    </row>
    <row r="23" spans="1:11">
      <c r="A23" s="38">
        <v>10</v>
      </c>
      <c r="B23" s="69" t="s">
        <v>284</v>
      </c>
      <c r="C23" s="70" t="s">
        <v>285</v>
      </c>
      <c r="D23" s="3" t="s">
        <v>269</v>
      </c>
      <c r="E23" s="3" t="s">
        <v>18</v>
      </c>
      <c r="F23" s="33">
        <f t="shared" si="0"/>
        <v>220</v>
      </c>
      <c r="G23" s="16">
        <v>220000</v>
      </c>
      <c r="H23" s="13">
        <v>1000</v>
      </c>
      <c r="I23" s="2"/>
    </row>
    <row r="24" spans="1:11">
      <c r="A24" s="38">
        <v>11</v>
      </c>
      <c r="B24" s="69" t="s">
        <v>270</v>
      </c>
      <c r="C24" s="70" t="s">
        <v>286</v>
      </c>
      <c r="D24" s="3" t="s">
        <v>269</v>
      </c>
      <c r="E24" s="3" t="s">
        <v>18</v>
      </c>
      <c r="F24" s="33">
        <f t="shared" si="0"/>
        <v>24</v>
      </c>
      <c r="G24" s="16">
        <v>72000</v>
      </c>
      <c r="H24" s="13">
        <v>3000</v>
      </c>
      <c r="I24" s="2"/>
    </row>
    <row r="25" spans="1:11">
      <c r="A25" s="38">
        <v>12</v>
      </c>
      <c r="B25" s="69" t="s">
        <v>222</v>
      </c>
      <c r="C25" s="70" t="s">
        <v>287</v>
      </c>
      <c r="D25" s="3" t="s">
        <v>269</v>
      </c>
      <c r="E25" s="3" t="s">
        <v>18</v>
      </c>
      <c r="F25" s="33">
        <f t="shared" si="0"/>
        <v>3</v>
      </c>
      <c r="G25" s="16">
        <v>12000</v>
      </c>
      <c r="H25" s="13">
        <v>4000</v>
      </c>
      <c r="I25" s="2"/>
      <c r="K25" s="4"/>
    </row>
    <row r="26" spans="1:11">
      <c r="A26" s="38">
        <v>13</v>
      </c>
      <c r="B26" s="69" t="s">
        <v>288</v>
      </c>
      <c r="C26" s="70" t="s">
        <v>289</v>
      </c>
      <c r="D26" s="3" t="s">
        <v>269</v>
      </c>
      <c r="E26" s="3" t="s">
        <v>18</v>
      </c>
      <c r="F26" s="33">
        <f t="shared" si="0"/>
        <v>770</v>
      </c>
      <c r="G26" s="16">
        <v>1078000</v>
      </c>
      <c r="H26" s="13">
        <v>1400</v>
      </c>
      <c r="I26" s="2"/>
    </row>
    <row r="27" spans="1:11">
      <c r="A27" s="38">
        <v>14</v>
      </c>
      <c r="B27" s="69" t="s">
        <v>290</v>
      </c>
      <c r="C27" s="70" t="s">
        <v>291</v>
      </c>
      <c r="D27" s="3" t="s">
        <v>269</v>
      </c>
      <c r="E27" s="3" t="s">
        <v>18</v>
      </c>
      <c r="F27" s="33">
        <f t="shared" si="0"/>
        <v>24.3</v>
      </c>
      <c r="G27" s="16">
        <v>170100</v>
      </c>
      <c r="H27" s="13">
        <v>7000</v>
      </c>
      <c r="I27" s="2"/>
    </row>
    <row r="28" spans="1:11">
      <c r="A28" s="38">
        <v>15</v>
      </c>
      <c r="B28" s="69" t="s">
        <v>292</v>
      </c>
      <c r="C28" s="70" t="s">
        <v>84</v>
      </c>
      <c r="D28" s="3" t="s">
        <v>269</v>
      </c>
      <c r="E28" s="3" t="s">
        <v>18</v>
      </c>
      <c r="F28" s="33">
        <f t="shared" si="0"/>
        <v>770</v>
      </c>
      <c r="G28" s="16">
        <v>1078000</v>
      </c>
      <c r="H28" s="13">
        <v>1400</v>
      </c>
      <c r="I28" s="2"/>
    </row>
    <row r="29" spans="1:11">
      <c r="A29" s="38">
        <v>16</v>
      </c>
      <c r="B29" s="69" t="s">
        <v>293</v>
      </c>
      <c r="C29" s="70" t="s">
        <v>100</v>
      </c>
      <c r="D29" s="3" t="s">
        <v>269</v>
      </c>
      <c r="E29" s="3" t="s">
        <v>18</v>
      </c>
      <c r="F29" s="33">
        <f t="shared" si="0"/>
        <v>75</v>
      </c>
      <c r="G29" s="16">
        <v>375000</v>
      </c>
      <c r="H29" s="13">
        <v>5000</v>
      </c>
      <c r="I29" s="2"/>
    </row>
    <row r="30" spans="1:11" ht="25.5">
      <c r="A30" s="38">
        <v>17</v>
      </c>
      <c r="B30" s="69" t="s">
        <v>294</v>
      </c>
      <c r="C30" s="41" t="s">
        <v>313</v>
      </c>
      <c r="D30" s="3" t="s">
        <v>269</v>
      </c>
      <c r="E30" s="3" t="s">
        <v>18</v>
      </c>
      <c r="F30" s="33">
        <f t="shared" si="0"/>
        <v>88</v>
      </c>
      <c r="G30" s="16">
        <v>220000</v>
      </c>
      <c r="H30" s="13">
        <v>2500</v>
      </c>
      <c r="I30" s="2"/>
    </row>
    <row r="31" spans="1:11" ht="25.5">
      <c r="A31" s="38">
        <v>18</v>
      </c>
      <c r="B31" s="69" t="s">
        <v>199</v>
      </c>
      <c r="C31" s="72" t="s">
        <v>314</v>
      </c>
      <c r="D31" s="3" t="s">
        <v>269</v>
      </c>
      <c r="E31" s="3" t="s">
        <v>18</v>
      </c>
      <c r="F31" s="33">
        <f t="shared" si="0"/>
        <v>700</v>
      </c>
      <c r="G31" s="16">
        <v>140000</v>
      </c>
      <c r="H31" s="13">
        <v>200</v>
      </c>
      <c r="I31" s="2"/>
    </row>
    <row r="32" spans="1:11">
      <c r="A32" s="38">
        <v>19</v>
      </c>
      <c r="B32" s="69" t="s">
        <v>295</v>
      </c>
      <c r="C32" s="70" t="s">
        <v>105</v>
      </c>
      <c r="D32" s="3" t="s">
        <v>269</v>
      </c>
      <c r="E32" s="3" t="s">
        <v>18</v>
      </c>
      <c r="F32" s="33">
        <f t="shared" si="0"/>
        <v>3.85</v>
      </c>
      <c r="G32" s="16">
        <v>11550</v>
      </c>
      <c r="H32" s="13">
        <v>3000</v>
      </c>
      <c r="I32" s="2"/>
    </row>
    <row r="33" spans="1:9">
      <c r="A33" s="38">
        <v>20</v>
      </c>
      <c r="B33" s="69" t="s">
        <v>296</v>
      </c>
      <c r="C33" s="70" t="s">
        <v>89</v>
      </c>
      <c r="D33" s="3" t="s">
        <v>269</v>
      </c>
      <c r="E33" s="3" t="s">
        <v>18</v>
      </c>
      <c r="F33" s="33">
        <f t="shared" si="0"/>
        <v>6.5</v>
      </c>
      <c r="G33" s="16">
        <v>7800</v>
      </c>
      <c r="H33" s="13">
        <v>1200</v>
      </c>
      <c r="I33" s="2"/>
    </row>
    <row r="34" spans="1:9">
      <c r="A34" s="38">
        <v>21</v>
      </c>
      <c r="B34" s="69" t="s">
        <v>297</v>
      </c>
      <c r="C34" s="70" t="s">
        <v>109</v>
      </c>
      <c r="D34" s="3" t="s">
        <v>269</v>
      </c>
      <c r="E34" s="3" t="s">
        <v>18</v>
      </c>
      <c r="F34" s="33">
        <f t="shared" si="0"/>
        <v>24</v>
      </c>
      <c r="G34" s="16">
        <v>168000</v>
      </c>
      <c r="H34" s="13">
        <v>7000</v>
      </c>
      <c r="I34" s="2"/>
    </row>
    <row r="35" spans="1:9">
      <c r="A35" s="38">
        <v>22</v>
      </c>
      <c r="B35" s="69" t="s">
        <v>298</v>
      </c>
      <c r="C35" s="70" t="s">
        <v>97</v>
      </c>
      <c r="D35" s="3" t="s">
        <v>269</v>
      </c>
      <c r="E35" s="3" t="s">
        <v>18</v>
      </c>
      <c r="F35" s="33">
        <f t="shared" si="0"/>
        <v>23.7</v>
      </c>
      <c r="G35" s="16">
        <v>237000</v>
      </c>
      <c r="H35" s="13">
        <v>10000</v>
      </c>
      <c r="I35" s="2"/>
    </row>
    <row r="36" spans="1:9" ht="25.5">
      <c r="A36" s="38">
        <v>23</v>
      </c>
      <c r="B36" s="69" t="s">
        <v>299</v>
      </c>
      <c r="C36" s="41" t="s">
        <v>315</v>
      </c>
      <c r="D36" s="3" t="s">
        <v>269</v>
      </c>
      <c r="E36" s="3" t="s">
        <v>18</v>
      </c>
      <c r="F36" s="33">
        <f t="shared" si="0"/>
        <v>26.67</v>
      </c>
      <c r="G36" s="16">
        <v>106680</v>
      </c>
      <c r="H36" s="13">
        <v>4000</v>
      </c>
      <c r="I36" s="2"/>
    </row>
    <row r="37" spans="1:9">
      <c r="A37" s="38">
        <v>24</v>
      </c>
      <c r="B37" s="69" t="s">
        <v>300</v>
      </c>
      <c r="C37" s="70" t="s">
        <v>127</v>
      </c>
      <c r="D37" s="3" t="s">
        <v>269</v>
      </c>
      <c r="E37" s="3" t="s">
        <v>18</v>
      </c>
      <c r="F37" s="33">
        <f t="shared" si="0"/>
        <v>35</v>
      </c>
      <c r="G37" s="16">
        <v>525000</v>
      </c>
      <c r="H37" s="13">
        <v>15000</v>
      </c>
      <c r="I37" s="2"/>
    </row>
    <row r="38" spans="1:9">
      <c r="A38" s="38">
        <v>25</v>
      </c>
      <c r="B38" s="69" t="s">
        <v>226</v>
      </c>
      <c r="C38" s="70" t="s">
        <v>47</v>
      </c>
      <c r="D38" s="3" t="s">
        <v>269</v>
      </c>
      <c r="E38" s="3" t="s">
        <v>18</v>
      </c>
      <c r="F38" s="33">
        <f t="shared" si="0"/>
        <v>12</v>
      </c>
      <c r="G38" s="16">
        <v>180000</v>
      </c>
      <c r="H38" s="13">
        <v>15000</v>
      </c>
      <c r="I38" s="2"/>
    </row>
    <row r="39" spans="1:9">
      <c r="A39" s="38">
        <v>26</v>
      </c>
      <c r="B39" s="69" t="s">
        <v>191</v>
      </c>
      <c r="C39" s="40" t="s">
        <v>19</v>
      </c>
      <c r="D39" s="3" t="s">
        <v>269</v>
      </c>
      <c r="E39" s="3" t="s">
        <v>18</v>
      </c>
      <c r="F39" s="33">
        <f t="shared" si="0"/>
        <v>28.2</v>
      </c>
      <c r="G39" s="16">
        <v>338400</v>
      </c>
      <c r="H39" s="13">
        <v>12000</v>
      </c>
      <c r="I39" s="2"/>
    </row>
    <row r="40" spans="1:9">
      <c r="A40" s="38">
        <v>27</v>
      </c>
      <c r="B40" s="69" t="s">
        <v>301</v>
      </c>
      <c r="C40" s="70" t="s">
        <v>91</v>
      </c>
      <c r="D40" s="3" t="s">
        <v>269</v>
      </c>
      <c r="E40" s="3" t="s">
        <v>18</v>
      </c>
      <c r="F40" s="33">
        <f t="shared" si="0"/>
        <v>18.899999999999999</v>
      </c>
      <c r="G40" s="16">
        <v>22680</v>
      </c>
      <c r="H40" s="13">
        <v>1200</v>
      </c>
      <c r="I40" s="2"/>
    </row>
    <row r="41" spans="1:9">
      <c r="A41" s="38">
        <v>28</v>
      </c>
      <c r="B41" s="69" t="s">
        <v>219</v>
      </c>
      <c r="C41" s="70" t="s">
        <v>79</v>
      </c>
      <c r="D41" s="3" t="s">
        <v>269</v>
      </c>
      <c r="E41" s="3" t="s">
        <v>18</v>
      </c>
      <c r="F41" s="33">
        <f t="shared" si="0"/>
        <v>48</v>
      </c>
      <c r="G41" s="16">
        <v>240000</v>
      </c>
      <c r="H41" s="13">
        <v>5000</v>
      </c>
      <c r="I41" s="2"/>
    </row>
    <row r="42" spans="1:9" ht="24" customHeight="1">
      <c r="A42" s="38">
        <v>29</v>
      </c>
      <c r="B42" s="69" t="s">
        <v>233</v>
      </c>
      <c r="C42" s="41" t="s">
        <v>316</v>
      </c>
      <c r="D42" s="3" t="s">
        <v>269</v>
      </c>
      <c r="E42" s="3" t="s">
        <v>18</v>
      </c>
      <c r="F42" s="33">
        <f t="shared" si="0"/>
        <v>1125</v>
      </c>
      <c r="G42" s="16">
        <v>337500</v>
      </c>
      <c r="H42" s="13">
        <v>300</v>
      </c>
      <c r="I42" s="2"/>
    </row>
    <row r="43" spans="1:9">
      <c r="A43" s="38">
        <v>30</v>
      </c>
      <c r="B43" s="69" t="s">
        <v>302</v>
      </c>
      <c r="C43" s="70" t="s">
        <v>110</v>
      </c>
      <c r="D43" s="3" t="s">
        <v>269</v>
      </c>
      <c r="E43" s="3" t="s">
        <v>18</v>
      </c>
      <c r="F43" s="33">
        <f t="shared" si="0"/>
        <v>3.6</v>
      </c>
      <c r="G43" s="16">
        <v>25200</v>
      </c>
      <c r="H43" s="13">
        <v>7000</v>
      </c>
      <c r="I43" s="2"/>
    </row>
    <row r="44" spans="1:9">
      <c r="A44" s="38">
        <v>31</v>
      </c>
      <c r="B44" s="69" t="s">
        <v>272</v>
      </c>
      <c r="C44" s="70" t="s">
        <v>34</v>
      </c>
      <c r="D44" s="3" t="s">
        <v>269</v>
      </c>
      <c r="E44" s="3" t="s">
        <v>18</v>
      </c>
      <c r="F44" s="33">
        <f t="shared" si="0"/>
        <v>58</v>
      </c>
      <c r="G44" s="16">
        <v>174000</v>
      </c>
      <c r="H44" s="13">
        <v>3000</v>
      </c>
      <c r="I44" s="2"/>
    </row>
    <row r="45" spans="1:9">
      <c r="A45" s="38">
        <v>32</v>
      </c>
      <c r="B45" s="69" t="s">
        <v>303</v>
      </c>
      <c r="C45" s="70" t="s">
        <v>99</v>
      </c>
      <c r="D45" s="3" t="s">
        <v>269</v>
      </c>
      <c r="E45" s="3" t="s">
        <v>18</v>
      </c>
      <c r="F45" s="33">
        <f t="shared" si="0"/>
        <v>5.7</v>
      </c>
      <c r="G45" s="16">
        <v>39900</v>
      </c>
      <c r="H45" s="13">
        <v>7000</v>
      </c>
      <c r="I45" s="2"/>
    </row>
    <row r="46" spans="1:9" ht="25.5">
      <c r="A46" s="38">
        <v>33</v>
      </c>
      <c r="B46" s="69" t="s">
        <v>294</v>
      </c>
      <c r="C46" s="41" t="s">
        <v>317</v>
      </c>
      <c r="D46" s="3" t="s">
        <v>269</v>
      </c>
      <c r="E46" s="3" t="s">
        <v>18</v>
      </c>
      <c r="F46" s="33">
        <f t="shared" si="0"/>
        <v>570</v>
      </c>
      <c r="G46" s="16">
        <v>399000</v>
      </c>
      <c r="H46" s="13">
        <v>700</v>
      </c>
      <c r="I46" s="2"/>
    </row>
    <row r="47" spans="1:9">
      <c r="A47" s="38">
        <v>34</v>
      </c>
      <c r="B47" s="69" t="s">
        <v>304</v>
      </c>
      <c r="C47" s="70" t="s">
        <v>30</v>
      </c>
      <c r="D47" s="3" t="s">
        <v>269</v>
      </c>
      <c r="E47" s="3" t="s">
        <v>18</v>
      </c>
      <c r="F47" s="33">
        <f t="shared" si="0"/>
        <v>79</v>
      </c>
      <c r="G47" s="16">
        <v>395000</v>
      </c>
      <c r="H47" s="13">
        <v>5000</v>
      </c>
      <c r="I47" s="2"/>
    </row>
    <row r="48" spans="1:9">
      <c r="A48" s="38">
        <v>35</v>
      </c>
      <c r="B48" s="69" t="s">
        <v>305</v>
      </c>
      <c r="C48" s="70" t="s">
        <v>94</v>
      </c>
      <c r="D48" s="3" t="s">
        <v>269</v>
      </c>
      <c r="E48" s="3" t="s">
        <v>18</v>
      </c>
      <c r="F48" s="33">
        <f t="shared" si="0"/>
        <v>29.5</v>
      </c>
      <c r="G48" s="16">
        <v>206500</v>
      </c>
      <c r="H48" s="13">
        <v>7000</v>
      </c>
      <c r="I48" s="2"/>
    </row>
    <row r="49" spans="1:9">
      <c r="A49" s="38">
        <v>36</v>
      </c>
      <c r="B49" s="69" t="s">
        <v>306</v>
      </c>
      <c r="C49" s="70" t="s">
        <v>112</v>
      </c>
      <c r="D49" s="3" t="s">
        <v>269</v>
      </c>
      <c r="E49" s="3" t="s">
        <v>18</v>
      </c>
      <c r="F49" s="33">
        <f t="shared" si="0"/>
        <v>77</v>
      </c>
      <c r="G49" s="16">
        <v>385000</v>
      </c>
      <c r="H49" s="13">
        <v>5000</v>
      </c>
      <c r="I49" s="2"/>
    </row>
    <row r="50" spans="1:9">
      <c r="A50" s="38">
        <v>37</v>
      </c>
      <c r="B50" s="69" t="s">
        <v>220</v>
      </c>
      <c r="C50" s="70" t="s">
        <v>75</v>
      </c>
      <c r="D50" s="3" t="s">
        <v>269</v>
      </c>
      <c r="E50" s="3" t="s">
        <v>18</v>
      </c>
      <c r="F50" s="33">
        <f t="shared" si="0"/>
        <v>72.5</v>
      </c>
      <c r="G50" s="16">
        <v>108750</v>
      </c>
      <c r="H50" s="13">
        <v>1500</v>
      </c>
      <c r="I50" s="2"/>
    </row>
    <row r="51" spans="1:9">
      <c r="A51" s="38">
        <v>38</v>
      </c>
      <c r="B51" s="69" t="s">
        <v>290</v>
      </c>
      <c r="C51" s="70" t="s">
        <v>102</v>
      </c>
      <c r="D51" s="3" t="s">
        <v>269</v>
      </c>
      <c r="E51" s="3" t="s">
        <v>18</v>
      </c>
      <c r="F51" s="33">
        <f t="shared" si="0"/>
        <v>5</v>
      </c>
      <c r="G51" s="16">
        <v>160000</v>
      </c>
      <c r="H51" s="13">
        <v>32000</v>
      </c>
      <c r="I51" s="2"/>
    </row>
    <row r="52" spans="1:9">
      <c r="A52" s="38">
        <v>39</v>
      </c>
      <c r="B52" s="69" t="s">
        <v>307</v>
      </c>
      <c r="C52" s="70" t="s">
        <v>125</v>
      </c>
      <c r="D52" s="3" t="s">
        <v>269</v>
      </c>
      <c r="E52" s="3" t="s">
        <v>18</v>
      </c>
      <c r="F52" s="33">
        <f t="shared" si="0"/>
        <v>34</v>
      </c>
      <c r="G52" s="16">
        <v>136000</v>
      </c>
      <c r="H52" s="13">
        <v>4000</v>
      </c>
      <c r="I52" s="2"/>
    </row>
    <row r="53" spans="1:9">
      <c r="A53" s="38">
        <v>40</v>
      </c>
      <c r="B53" s="69" t="s">
        <v>276</v>
      </c>
      <c r="C53" s="70" t="s">
        <v>115</v>
      </c>
      <c r="D53" s="3" t="s">
        <v>269</v>
      </c>
      <c r="E53" s="3" t="s">
        <v>18</v>
      </c>
      <c r="F53" s="33">
        <f t="shared" si="0"/>
        <v>68</v>
      </c>
      <c r="G53" s="16">
        <v>544000</v>
      </c>
      <c r="H53" s="13">
        <v>8000</v>
      </c>
      <c r="I53" s="2"/>
    </row>
    <row r="54" spans="1:9">
      <c r="A54" s="38">
        <v>41</v>
      </c>
      <c r="B54" s="69" t="s">
        <v>308</v>
      </c>
      <c r="C54" s="70" t="s">
        <v>101</v>
      </c>
      <c r="D54" s="3" t="s">
        <v>269</v>
      </c>
      <c r="E54" s="3" t="s">
        <v>18</v>
      </c>
      <c r="F54" s="33">
        <f t="shared" si="0"/>
        <v>9</v>
      </c>
      <c r="G54" s="16">
        <v>252000</v>
      </c>
      <c r="H54" s="13">
        <v>28000</v>
      </c>
      <c r="I54" s="2"/>
    </row>
    <row r="55" spans="1:9" ht="15.75" customHeight="1">
      <c r="A55" s="38">
        <v>42</v>
      </c>
      <c r="B55" s="69" t="s">
        <v>294</v>
      </c>
      <c r="C55" s="71" t="s">
        <v>87</v>
      </c>
      <c r="D55" s="3" t="s">
        <v>269</v>
      </c>
      <c r="E55" s="3" t="s">
        <v>18</v>
      </c>
      <c r="F55" s="33">
        <f t="shared" si="0"/>
        <v>1600</v>
      </c>
      <c r="G55" s="16">
        <v>80000</v>
      </c>
      <c r="H55" s="13">
        <v>50</v>
      </c>
      <c r="I55" s="2"/>
    </row>
    <row r="56" spans="1:9" ht="15.75" customHeight="1">
      <c r="A56" s="38">
        <v>43</v>
      </c>
      <c r="B56" s="69" t="s">
        <v>214</v>
      </c>
      <c r="C56" s="71" t="s">
        <v>318</v>
      </c>
      <c r="D56" s="3" t="s">
        <v>269</v>
      </c>
      <c r="E56" s="3" t="s">
        <v>18</v>
      </c>
      <c r="F56" s="33">
        <f t="shared" si="0"/>
        <v>1200</v>
      </c>
      <c r="G56" s="16">
        <v>600000</v>
      </c>
      <c r="H56" s="13">
        <v>500</v>
      </c>
      <c r="I56" s="2"/>
    </row>
    <row r="57" spans="1:9">
      <c r="A57" s="38">
        <v>44</v>
      </c>
      <c r="B57" s="69" t="s">
        <v>297</v>
      </c>
      <c r="C57" s="41" t="s">
        <v>107</v>
      </c>
      <c r="D57" s="3" t="s">
        <v>269</v>
      </c>
      <c r="E57" s="3" t="s">
        <v>18</v>
      </c>
      <c r="F57" s="33">
        <f t="shared" si="0"/>
        <v>14.5</v>
      </c>
      <c r="G57" s="16">
        <v>145000</v>
      </c>
      <c r="H57" s="13">
        <v>10000</v>
      </c>
      <c r="I57" s="2"/>
    </row>
    <row r="58" spans="1:9">
      <c r="A58" s="38">
        <v>45</v>
      </c>
      <c r="B58" s="69" t="s">
        <v>217</v>
      </c>
      <c r="C58" s="70" t="s">
        <v>149</v>
      </c>
      <c r="D58" s="3" t="s">
        <v>269</v>
      </c>
      <c r="E58" s="3" t="s">
        <v>18</v>
      </c>
      <c r="F58" s="33">
        <f t="shared" si="0"/>
        <v>379</v>
      </c>
      <c r="G58" s="16">
        <v>22740</v>
      </c>
      <c r="H58" s="13">
        <v>60</v>
      </c>
      <c r="I58" s="2"/>
    </row>
    <row r="59" spans="1:9">
      <c r="A59" s="38">
        <v>46</v>
      </c>
      <c r="B59" s="69" t="s">
        <v>309</v>
      </c>
      <c r="C59" s="70" t="s">
        <v>130</v>
      </c>
      <c r="D59" s="3" t="s">
        <v>269</v>
      </c>
      <c r="E59" s="3" t="s">
        <v>18</v>
      </c>
      <c r="F59" s="33">
        <f t="shared" si="0"/>
        <v>12.2</v>
      </c>
      <c r="G59" s="16">
        <v>85400</v>
      </c>
      <c r="H59" s="13">
        <v>7000</v>
      </c>
      <c r="I59" s="2"/>
    </row>
    <row r="60" spans="1:9" ht="25.5">
      <c r="A60" s="38">
        <v>47</v>
      </c>
      <c r="B60" s="69" t="s">
        <v>210</v>
      </c>
      <c r="C60" s="72" t="s">
        <v>319</v>
      </c>
      <c r="D60" s="3" t="s">
        <v>269</v>
      </c>
      <c r="E60" s="3" t="s">
        <v>18</v>
      </c>
      <c r="F60" s="33">
        <f t="shared" si="0"/>
        <v>135</v>
      </c>
      <c r="G60" s="16">
        <v>67500</v>
      </c>
      <c r="H60" s="13">
        <v>500</v>
      </c>
      <c r="I60" s="2"/>
    </row>
    <row r="61" spans="1:9" ht="25.5">
      <c r="A61" s="38">
        <v>48</v>
      </c>
      <c r="B61" s="69" t="s">
        <v>224</v>
      </c>
      <c r="C61" s="41" t="s">
        <v>310</v>
      </c>
      <c r="D61" s="3" t="s">
        <v>269</v>
      </c>
      <c r="E61" s="3" t="s">
        <v>18</v>
      </c>
      <c r="F61" s="33">
        <f t="shared" si="0"/>
        <v>59</v>
      </c>
      <c r="G61" s="16">
        <v>295000</v>
      </c>
      <c r="H61" s="13">
        <v>5000</v>
      </c>
      <c r="I61" s="2"/>
    </row>
    <row r="62" spans="1:9">
      <c r="A62" s="38">
        <v>49</v>
      </c>
      <c r="B62" s="69" t="s">
        <v>211</v>
      </c>
      <c r="C62" s="70" t="s">
        <v>62</v>
      </c>
      <c r="D62" s="3" t="s">
        <v>269</v>
      </c>
      <c r="E62" s="3" t="s">
        <v>18</v>
      </c>
      <c r="F62" s="33">
        <f t="shared" si="0"/>
        <v>1600</v>
      </c>
      <c r="G62" s="16">
        <v>400000</v>
      </c>
      <c r="H62" s="13">
        <v>250</v>
      </c>
      <c r="I62" s="2"/>
    </row>
    <row r="63" spans="1:9">
      <c r="A63" s="38">
        <v>50</v>
      </c>
      <c r="B63" s="69" t="s">
        <v>297</v>
      </c>
      <c r="C63" s="41" t="s">
        <v>108</v>
      </c>
      <c r="D63" s="3" t="s">
        <v>269</v>
      </c>
      <c r="E63" s="3" t="s">
        <v>18</v>
      </c>
      <c r="F63" s="33">
        <f t="shared" si="0"/>
        <v>10</v>
      </c>
      <c r="G63" s="16">
        <v>150000</v>
      </c>
      <c r="H63" s="13">
        <v>15000</v>
      </c>
      <c r="I63" s="2"/>
    </row>
    <row r="64" spans="1:9">
      <c r="A64" s="38">
        <v>51</v>
      </c>
      <c r="B64" s="69" t="s">
        <v>204</v>
      </c>
      <c r="C64" s="41" t="s">
        <v>42</v>
      </c>
      <c r="D64" s="3" t="s">
        <v>269</v>
      </c>
      <c r="E64" s="3" t="s">
        <v>18</v>
      </c>
      <c r="F64" s="33">
        <f t="shared" si="0"/>
        <v>80</v>
      </c>
      <c r="G64" s="16">
        <v>240000</v>
      </c>
      <c r="H64" s="13">
        <v>3000</v>
      </c>
      <c r="I64" s="2"/>
    </row>
    <row r="65" spans="1:9">
      <c r="A65" s="38">
        <v>52</v>
      </c>
      <c r="B65" s="69" t="s">
        <v>311</v>
      </c>
      <c r="C65" s="41" t="s">
        <v>124</v>
      </c>
      <c r="D65" s="3" t="s">
        <v>269</v>
      </c>
      <c r="E65" s="3" t="s">
        <v>18</v>
      </c>
      <c r="F65" s="33">
        <f t="shared" si="0"/>
        <v>15.18</v>
      </c>
      <c r="G65" s="16">
        <v>45540</v>
      </c>
      <c r="H65" s="13">
        <v>3000</v>
      </c>
      <c r="I65" s="2"/>
    </row>
    <row r="66" spans="1:9">
      <c r="A66" s="38">
        <v>53</v>
      </c>
      <c r="B66" s="69" t="s">
        <v>224</v>
      </c>
      <c r="C66" s="41" t="s">
        <v>312</v>
      </c>
      <c r="D66" s="3" t="s">
        <v>269</v>
      </c>
      <c r="E66" s="3" t="s">
        <v>18</v>
      </c>
      <c r="F66" s="33">
        <f t="shared" si="0"/>
        <v>61</v>
      </c>
      <c r="G66" s="16">
        <v>610000</v>
      </c>
      <c r="H66" s="13">
        <v>10000</v>
      </c>
      <c r="I66" s="2"/>
    </row>
    <row r="67" spans="1:9">
      <c r="A67" s="38">
        <v>54</v>
      </c>
      <c r="B67" s="69" t="s">
        <v>191</v>
      </c>
      <c r="C67" s="41" t="s">
        <v>17</v>
      </c>
      <c r="D67" s="3" t="s">
        <v>269</v>
      </c>
      <c r="E67" s="3" t="s">
        <v>338</v>
      </c>
      <c r="F67" s="33">
        <f t="shared" si="0"/>
        <v>18.2</v>
      </c>
      <c r="G67" s="16">
        <v>273000</v>
      </c>
      <c r="H67" s="13">
        <v>15000</v>
      </c>
      <c r="I67" s="2"/>
    </row>
    <row r="68" spans="1:9">
      <c r="A68" s="38">
        <v>55</v>
      </c>
      <c r="B68" s="69" t="s">
        <v>270</v>
      </c>
      <c r="C68" s="41" t="s">
        <v>22</v>
      </c>
      <c r="D68" s="3" t="s">
        <v>269</v>
      </c>
      <c r="E68" s="3" t="s">
        <v>338</v>
      </c>
      <c r="F68" s="33">
        <f t="shared" si="0"/>
        <v>14.5</v>
      </c>
      <c r="G68" s="16">
        <v>43500</v>
      </c>
      <c r="H68" s="13">
        <v>3000</v>
      </c>
      <c r="I68" s="2"/>
    </row>
    <row r="69" spans="1:9">
      <c r="A69" s="38">
        <v>56</v>
      </c>
      <c r="B69" s="69" t="s">
        <v>270</v>
      </c>
      <c r="C69" s="41" t="s">
        <v>24</v>
      </c>
      <c r="D69" s="3" t="s">
        <v>269</v>
      </c>
      <c r="E69" s="3" t="s">
        <v>339</v>
      </c>
      <c r="F69" s="33">
        <f t="shared" si="0"/>
        <v>700</v>
      </c>
      <c r="G69" s="16">
        <v>105000</v>
      </c>
      <c r="H69" s="13">
        <v>150</v>
      </c>
      <c r="I69" s="2"/>
    </row>
    <row r="70" spans="1:9">
      <c r="A70" s="38">
        <v>57</v>
      </c>
      <c r="B70" s="69" t="s">
        <v>304</v>
      </c>
      <c r="C70" s="41" t="s">
        <v>28</v>
      </c>
      <c r="D70" s="3" t="s">
        <v>269</v>
      </c>
      <c r="E70" s="3" t="s">
        <v>340</v>
      </c>
      <c r="F70" s="33">
        <f t="shared" si="0"/>
        <v>26</v>
      </c>
      <c r="G70" s="16">
        <v>65000</v>
      </c>
      <c r="H70" s="13">
        <v>2500</v>
      </c>
      <c r="I70" s="2"/>
    </row>
    <row r="71" spans="1:9">
      <c r="A71" s="38">
        <v>58</v>
      </c>
      <c r="B71" s="69" t="s">
        <v>304</v>
      </c>
      <c r="C71" s="41" t="s">
        <v>29</v>
      </c>
      <c r="D71" s="3" t="s">
        <v>269</v>
      </c>
      <c r="E71" s="3" t="s">
        <v>338</v>
      </c>
      <c r="F71" s="33">
        <f t="shared" si="0"/>
        <v>50.5</v>
      </c>
      <c r="G71" s="16">
        <v>176750</v>
      </c>
      <c r="H71" s="13">
        <v>3500</v>
      </c>
      <c r="I71" s="2"/>
    </row>
    <row r="72" spans="1:9">
      <c r="A72" s="38">
        <v>59</v>
      </c>
      <c r="B72" s="69" t="s">
        <v>320</v>
      </c>
      <c r="C72" s="41" t="s">
        <v>32</v>
      </c>
      <c r="D72" s="3" t="s">
        <v>269</v>
      </c>
      <c r="E72" s="3" t="s">
        <v>338</v>
      </c>
      <c r="F72" s="33">
        <f t="shared" si="0"/>
        <v>20.56</v>
      </c>
      <c r="G72" s="16">
        <v>10280</v>
      </c>
      <c r="H72" s="13">
        <v>500</v>
      </c>
      <c r="I72" s="2"/>
    </row>
    <row r="73" spans="1:9">
      <c r="A73" s="38">
        <v>60</v>
      </c>
      <c r="B73" s="69" t="s">
        <v>200</v>
      </c>
      <c r="C73" s="41" t="s">
        <v>33</v>
      </c>
      <c r="D73" s="3" t="s">
        <v>269</v>
      </c>
      <c r="E73" s="3" t="s">
        <v>338</v>
      </c>
      <c r="F73" s="33">
        <f t="shared" si="0"/>
        <v>58</v>
      </c>
      <c r="G73" s="16">
        <v>87000</v>
      </c>
      <c r="H73" s="13">
        <v>1500</v>
      </c>
      <c r="I73" s="2"/>
    </row>
    <row r="74" spans="1:9">
      <c r="A74" s="38">
        <v>61</v>
      </c>
      <c r="B74" s="69" t="s">
        <v>201</v>
      </c>
      <c r="C74" s="41" t="s">
        <v>35</v>
      </c>
      <c r="D74" s="3" t="s">
        <v>269</v>
      </c>
      <c r="E74" s="3" t="s">
        <v>341</v>
      </c>
      <c r="F74" s="33">
        <f t="shared" si="0"/>
        <v>55</v>
      </c>
      <c r="G74" s="16">
        <v>16500</v>
      </c>
      <c r="H74" s="13">
        <v>300</v>
      </c>
      <c r="I74" s="2"/>
    </row>
    <row r="75" spans="1:9">
      <c r="A75" s="38">
        <v>62</v>
      </c>
      <c r="B75" s="69" t="s">
        <v>203</v>
      </c>
      <c r="C75" s="41" t="s">
        <v>38</v>
      </c>
      <c r="D75" s="3" t="s">
        <v>269</v>
      </c>
      <c r="E75" s="3" t="s">
        <v>338</v>
      </c>
      <c r="F75" s="33">
        <f t="shared" si="0"/>
        <v>24.45</v>
      </c>
      <c r="G75" s="16">
        <v>12225</v>
      </c>
      <c r="H75" s="13">
        <v>500</v>
      </c>
      <c r="I75" s="2"/>
    </row>
    <row r="76" spans="1:9">
      <c r="A76" s="38">
        <v>63</v>
      </c>
      <c r="B76" s="69" t="s">
        <v>203</v>
      </c>
      <c r="C76" s="41" t="s">
        <v>39</v>
      </c>
      <c r="D76" s="3" t="s">
        <v>269</v>
      </c>
      <c r="E76" s="3" t="s">
        <v>342</v>
      </c>
      <c r="F76" s="33">
        <f t="shared" si="0"/>
        <v>1487.64</v>
      </c>
      <c r="G76" s="16">
        <v>104134.8</v>
      </c>
      <c r="H76" s="13">
        <v>70</v>
      </c>
      <c r="I76" s="2"/>
    </row>
    <row r="77" spans="1:9">
      <c r="A77" s="38">
        <v>64</v>
      </c>
      <c r="B77" s="69" t="s">
        <v>321</v>
      </c>
      <c r="C77" s="41" t="s">
        <v>40</v>
      </c>
      <c r="D77" s="3" t="s">
        <v>269</v>
      </c>
      <c r="E77" s="3" t="s">
        <v>338</v>
      </c>
      <c r="F77" s="33">
        <f t="shared" si="0"/>
        <v>6.5</v>
      </c>
      <c r="G77" s="16">
        <v>45500</v>
      </c>
      <c r="H77" s="13">
        <v>7000</v>
      </c>
      <c r="I77" s="2"/>
    </row>
    <row r="78" spans="1:9">
      <c r="A78" s="38">
        <v>65</v>
      </c>
      <c r="B78" s="69" t="s">
        <v>204</v>
      </c>
      <c r="C78" s="70" t="s">
        <v>41</v>
      </c>
      <c r="D78" s="3" t="s">
        <v>269</v>
      </c>
      <c r="E78" s="3" t="s">
        <v>338</v>
      </c>
      <c r="F78" s="33">
        <f t="shared" si="0"/>
        <v>81.900000000000006</v>
      </c>
      <c r="G78" s="16">
        <v>204750</v>
      </c>
      <c r="H78" s="13">
        <v>2500</v>
      </c>
      <c r="I78" s="2"/>
    </row>
    <row r="79" spans="1:9">
      <c r="A79" s="38">
        <v>66</v>
      </c>
      <c r="B79" s="69" t="s">
        <v>228</v>
      </c>
      <c r="C79" s="70" t="s">
        <v>44</v>
      </c>
      <c r="D79" s="3" t="s">
        <v>269</v>
      </c>
      <c r="E79" s="3" t="s">
        <v>341</v>
      </c>
      <c r="F79" s="33">
        <f t="shared" ref="F79:F119" si="1">G79/H79</f>
        <v>45</v>
      </c>
      <c r="G79" s="16">
        <v>1350</v>
      </c>
      <c r="H79" s="13">
        <v>30</v>
      </c>
      <c r="I79" s="2"/>
    </row>
    <row r="80" spans="1:9">
      <c r="A80" s="38">
        <v>67</v>
      </c>
      <c r="B80" s="69" t="s">
        <v>205</v>
      </c>
      <c r="C80" s="41" t="s">
        <v>45</v>
      </c>
      <c r="D80" s="3" t="s">
        <v>269</v>
      </c>
      <c r="E80" s="3" t="s">
        <v>341</v>
      </c>
      <c r="F80" s="33">
        <f t="shared" si="1"/>
        <v>110</v>
      </c>
      <c r="G80" s="16">
        <v>22000</v>
      </c>
      <c r="H80" s="13">
        <v>200</v>
      </c>
      <c r="I80" s="2"/>
    </row>
    <row r="81" spans="1:9">
      <c r="A81" s="38">
        <v>68</v>
      </c>
      <c r="B81" s="69" t="s">
        <v>205</v>
      </c>
      <c r="C81" s="41" t="s">
        <v>46</v>
      </c>
      <c r="D81" s="3" t="s">
        <v>269</v>
      </c>
      <c r="E81" s="3" t="s">
        <v>338</v>
      </c>
      <c r="F81" s="33">
        <f t="shared" si="1"/>
        <v>12.08</v>
      </c>
      <c r="G81" s="16">
        <v>12080</v>
      </c>
      <c r="H81" s="13">
        <v>1000</v>
      </c>
      <c r="I81" s="2"/>
    </row>
    <row r="82" spans="1:9">
      <c r="A82" s="38">
        <v>69</v>
      </c>
      <c r="B82" s="69" t="s">
        <v>225</v>
      </c>
      <c r="C82" s="41" t="s">
        <v>48</v>
      </c>
      <c r="D82" s="3" t="s">
        <v>269</v>
      </c>
      <c r="E82" s="3" t="s">
        <v>338</v>
      </c>
      <c r="F82" s="33">
        <f t="shared" si="1"/>
        <v>20</v>
      </c>
      <c r="G82" s="16">
        <v>60000</v>
      </c>
      <c r="H82" s="13">
        <v>3000</v>
      </c>
      <c r="I82" s="2"/>
    </row>
    <row r="83" spans="1:9">
      <c r="A83" s="38">
        <v>70</v>
      </c>
      <c r="B83" s="69" t="s">
        <v>198</v>
      </c>
      <c r="C83" s="41" t="s">
        <v>49</v>
      </c>
      <c r="D83" s="3" t="s">
        <v>269</v>
      </c>
      <c r="E83" s="3" t="s">
        <v>338</v>
      </c>
      <c r="F83" s="33">
        <f t="shared" si="1"/>
        <v>35.07</v>
      </c>
      <c r="G83" s="16">
        <v>2454.9</v>
      </c>
      <c r="H83" s="13">
        <v>70</v>
      </c>
      <c r="I83" s="2"/>
    </row>
    <row r="84" spans="1:9" ht="25.5">
      <c r="A84" s="38">
        <v>71</v>
      </c>
      <c r="B84" s="69" t="s">
        <v>196</v>
      </c>
      <c r="C84" s="41" t="s">
        <v>332</v>
      </c>
      <c r="D84" s="3" t="s">
        <v>269</v>
      </c>
      <c r="E84" s="3" t="s">
        <v>338</v>
      </c>
      <c r="F84" s="33">
        <f t="shared" si="1"/>
        <v>703.2</v>
      </c>
      <c r="G84" s="16">
        <v>49224</v>
      </c>
      <c r="H84" s="13">
        <v>70</v>
      </c>
      <c r="I84" s="2"/>
    </row>
    <row r="85" spans="1:9" ht="25.5">
      <c r="A85" s="38">
        <v>72</v>
      </c>
      <c r="B85" s="69" t="s">
        <v>197</v>
      </c>
      <c r="C85" s="41" t="s">
        <v>333</v>
      </c>
      <c r="D85" s="3" t="s">
        <v>269</v>
      </c>
      <c r="E85" s="3" t="s">
        <v>338</v>
      </c>
      <c r="F85" s="33">
        <f t="shared" si="1"/>
        <v>213.33</v>
      </c>
      <c r="G85" s="16">
        <v>10666.5</v>
      </c>
      <c r="H85" s="13">
        <v>50</v>
      </c>
      <c r="I85" s="2"/>
    </row>
    <row r="86" spans="1:9" ht="25.5">
      <c r="A86" s="38">
        <v>73</v>
      </c>
      <c r="B86" s="69" t="s">
        <v>206</v>
      </c>
      <c r="C86" s="41" t="s">
        <v>55</v>
      </c>
      <c r="D86" s="3" t="s">
        <v>269</v>
      </c>
      <c r="E86" s="3" t="s">
        <v>342</v>
      </c>
      <c r="F86" s="33">
        <f t="shared" si="1"/>
        <v>800</v>
      </c>
      <c r="G86" s="16">
        <v>240000</v>
      </c>
      <c r="H86" s="13">
        <v>300</v>
      </c>
      <c r="I86" s="2"/>
    </row>
    <row r="87" spans="1:9" ht="25.5">
      <c r="A87" s="38">
        <v>74</v>
      </c>
      <c r="B87" s="69" t="s">
        <v>206</v>
      </c>
      <c r="C87" s="72" t="s">
        <v>57</v>
      </c>
      <c r="D87" s="3" t="s">
        <v>269</v>
      </c>
      <c r="E87" s="3" t="s">
        <v>340</v>
      </c>
      <c r="F87" s="33">
        <f t="shared" si="1"/>
        <v>46</v>
      </c>
      <c r="G87" s="16">
        <v>23000</v>
      </c>
      <c r="H87" s="13">
        <v>500</v>
      </c>
      <c r="I87" s="2"/>
    </row>
    <row r="88" spans="1:9" ht="25.5">
      <c r="A88" s="38">
        <v>75</v>
      </c>
      <c r="B88" s="69" t="s">
        <v>207</v>
      </c>
      <c r="C88" s="72" t="s">
        <v>334</v>
      </c>
      <c r="D88" s="3" t="s">
        <v>269</v>
      </c>
      <c r="E88" s="3" t="s">
        <v>338</v>
      </c>
      <c r="F88" s="33">
        <f t="shared" si="1"/>
        <v>120</v>
      </c>
      <c r="G88" s="16">
        <v>60000</v>
      </c>
      <c r="H88" s="13">
        <v>500</v>
      </c>
      <c r="I88" s="2"/>
    </row>
    <row r="89" spans="1:9" ht="38.25">
      <c r="A89" s="38">
        <v>76</v>
      </c>
      <c r="B89" s="69" t="s">
        <v>207</v>
      </c>
      <c r="C89" s="41" t="s">
        <v>335</v>
      </c>
      <c r="D89" s="3" t="s">
        <v>269</v>
      </c>
      <c r="E89" s="3" t="s">
        <v>342</v>
      </c>
      <c r="F89" s="33">
        <f t="shared" si="1"/>
        <v>1000</v>
      </c>
      <c r="G89" s="16">
        <v>100000</v>
      </c>
      <c r="H89" s="13">
        <v>100</v>
      </c>
    </row>
    <row r="90" spans="1:9" ht="26.25" customHeight="1">
      <c r="A90" s="38">
        <v>77</v>
      </c>
      <c r="B90" s="69" t="s">
        <v>208</v>
      </c>
      <c r="C90" s="41" t="s">
        <v>336</v>
      </c>
      <c r="D90" s="3" t="s">
        <v>269</v>
      </c>
      <c r="E90" s="3" t="s">
        <v>342</v>
      </c>
      <c r="F90" s="33">
        <f t="shared" si="1"/>
        <v>728</v>
      </c>
      <c r="G90" s="16">
        <v>87360</v>
      </c>
      <c r="H90" s="13">
        <v>120</v>
      </c>
      <c r="I90" s="2"/>
    </row>
    <row r="91" spans="1:9" ht="26.25" customHeight="1">
      <c r="A91" s="38">
        <v>78</v>
      </c>
      <c r="B91" s="69" t="s">
        <v>208</v>
      </c>
      <c r="C91" s="41" t="s">
        <v>58</v>
      </c>
      <c r="D91" s="3" t="s">
        <v>269</v>
      </c>
      <c r="E91" s="3" t="s">
        <v>340</v>
      </c>
      <c r="F91" s="33">
        <f t="shared" si="1"/>
        <v>43.49</v>
      </c>
      <c r="G91" s="16">
        <v>21745</v>
      </c>
      <c r="H91" s="13">
        <v>500</v>
      </c>
      <c r="I91" s="2"/>
    </row>
    <row r="92" spans="1:9">
      <c r="A92" s="38">
        <v>79</v>
      </c>
      <c r="B92" s="69" t="s">
        <v>209</v>
      </c>
      <c r="C92" s="70" t="s">
        <v>59</v>
      </c>
      <c r="D92" s="3" t="s">
        <v>269</v>
      </c>
      <c r="E92" s="3" t="s">
        <v>343</v>
      </c>
      <c r="F92" s="33">
        <f t="shared" si="1"/>
        <v>152</v>
      </c>
      <c r="G92" s="16">
        <v>38000</v>
      </c>
      <c r="H92" s="13">
        <v>250</v>
      </c>
      <c r="I92" s="2"/>
    </row>
    <row r="93" spans="1:9">
      <c r="A93" s="38">
        <v>80</v>
      </c>
      <c r="B93" s="69" t="s">
        <v>211</v>
      </c>
      <c r="C93" s="70" t="s">
        <v>60</v>
      </c>
      <c r="D93" s="3" t="s">
        <v>269</v>
      </c>
      <c r="E93" s="3" t="s">
        <v>340</v>
      </c>
      <c r="F93" s="33">
        <f t="shared" si="1"/>
        <v>180</v>
      </c>
      <c r="G93" s="16">
        <v>54000</v>
      </c>
      <c r="H93" s="13">
        <v>300</v>
      </c>
      <c r="I93" s="2"/>
    </row>
    <row r="94" spans="1:9">
      <c r="A94" s="38">
        <v>81</v>
      </c>
      <c r="B94" s="69" t="s">
        <v>211</v>
      </c>
      <c r="C94" s="70" t="s">
        <v>61</v>
      </c>
      <c r="D94" s="3" t="s">
        <v>269</v>
      </c>
      <c r="E94" s="3" t="s">
        <v>340</v>
      </c>
      <c r="F94" s="33">
        <f t="shared" si="1"/>
        <v>390</v>
      </c>
      <c r="G94" s="16">
        <v>195000</v>
      </c>
      <c r="H94" s="13">
        <v>500</v>
      </c>
      <c r="I94" s="2"/>
    </row>
    <row r="95" spans="1:9">
      <c r="A95" s="38">
        <v>82</v>
      </c>
      <c r="B95" s="69" t="s">
        <v>194</v>
      </c>
      <c r="C95" s="70" t="s">
        <v>63</v>
      </c>
      <c r="D95" s="3" t="s">
        <v>269</v>
      </c>
      <c r="E95" s="3" t="s">
        <v>342</v>
      </c>
      <c r="F95" s="33">
        <f t="shared" si="1"/>
        <v>1370</v>
      </c>
      <c r="G95" s="16">
        <v>68500</v>
      </c>
      <c r="H95" s="13">
        <v>50</v>
      </c>
      <c r="I95" s="2"/>
    </row>
    <row r="96" spans="1:9" ht="25.5">
      <c r="A96" s="38">
        <v>83</v>
      </c>
      <c r="B96" s="69" t="s">
        <v>199</v>
      </c>
      <c r="C96" s="41" t="s">
        <v>337</v>
      </c>
      <c r="D96" s="3" t="s">
        <v>269</v>
      </c>
      <c r="E96" s="3" t="s">
        <v>338</v>
      </c>
      <c r="F96" s="33">
        <f t="shared" si="1"/>
        <v>11.38</v>
      </c>
      <c r="G96" s="16">
        <v>28450</v>
      </c>
      <c r="H96" s="13">
        <v>2500</v>
      </c>
      <c r="I96" s="2"/>
    </row>
    <row r="97" spans="1:9">
      <c r="A97" s="38">
        <v>84</v>
      </c>
      <c r="B97" s="69" t="s">
        <v>214</v>
      </c>
      <c r="C97" s="41" t="s">
        <v>70</v>
      </c>
      <c r="D97" s="3" t="s">
        <v>269</v>
      </c>
      <c r="E97" s="3" t="s">
        <v>338</v>
      </c>
      <c r="F97" s="33">
        <f t="shared" si="1"/>
        <v>188.6</v>
      </c>
      <c r="G97" s="16">
        <v>377200</v>
      </c>
      <c r="H97" s="13">
        <v>2000</v>
      </c>
      <c r="I97" s="2"/>
    </row>
    <row r="98" spans="1:9">
      <c r="A98" s="38">
        <v>85</v>
      </c>
      <c r="B98" s="69" t="s">
        <v>322</v>
      </c>
      <c r="C98" s="41" t="s">
        <v>76</v>
      </c>
      <c r="D98" s="3" t="s">
        <v>269</v>
      </c>
      <c r="E98" s="3" t="s">
        <v>338</v>
      </c>
      <c r="F98" s="33">
        <f t="shared" si="1"/>
        <v>12.5</v>
      </c>
      <c r="G98" s="16">
        <v>18750</v>
      </c>
      <c r="H98" s="13">
        <v>1500</v>
      </c>
      <c r="I98" s="2"/>
    </row>
    <row r="99" spans="1:9">
      <c r="A99" s="38">
        <v>86</v>
      </c>
      <c r="B99" s="69" t="s">
        <v>221</v>
      </c>
      <c r="C99" s="70" t="s">
        <v>80</v>
      </c>
      <c r="D99" s="3" t="s">
        <v>269</v>
      </c>
      <c r="E99" s="3" t="s">
        <v>338</v>
      </c>
      <c r="F99" s="33">
        <f t="shared" si="1"/>
        <v>11.79</v>
      </c>
      <c r="G99" s="16">
        <v>17685</v>
      </c>
      <c r="H99" s="13">
        <v>1500</v>
      </c>
      <c r="I99" s="2"/>
    </row>
    <row r="100" spans="1:9">
      <c r="A100" s="38">
        <v>87</v>
      </c>
      <c r="B100" s="69" t="s">
        <v>292</v>
      </c>
      <c r="C100" s="70" t="s">
        <v>82</v>
      </c>
      <c r="D100" s="3" t="s">
        <v>269</v>
      </c>
      <c r="E100" s="3" t="s">
        <v>338</v>
      </c>
      <c r="F100" s="33">
        <f t="shared" si="1"/>
        <v>6.12</v>
      </c>
      <c r="G100" s="16">
        <v>15300</v>
      </c>
      <c r="H100" s="13">
        <v>2500</v>
      </c>
      <c r="I100" s="2"/>
    </row>
    <row r="101" spans="1:9">
      <c r="A101" s="38">
        <v>88</v>
      </c>
      <c r="B101" s="69" t="s">
        <v>292</v>
      </c>
      <c r="C101" s="40" t="s">
        <v>83</v>
      </c>
      <c r="D101" s="3" t="s">
        <v>269</v>
      </c>
      <c r="E101" s="3" t="s">
        <v>338</v>
      </c>
      <c r="F101" s="33">
        <f t="shared" si="1"/>
        <v>20.83</v>
      </c>
      <c r="G101" s="16">
        <v>104150</v>
      </c>
      <c r="H101" s="13">
        <v>5000</v>
      </c>
      <c r="I101" s="2"/>
    </row>
    <row r="102" spans="1:9">
      <c r="A102" s="38">
        <v>89</v>
      </c>
      <c r="B102" s="69" t="s">
        <v>296</v>
      </c>
      <c r="C102" s="40" t="s">
        <v>89</v>
      </c>
      <c r="D102" s="3" t="s">
        <v>269</v>
      </c>
      <c r="E102" s="3" t="s">
        <v>338</v>
      </c>
      <c r="F102" s="33">
        <f t="shared" si="1"/>
        <v>6.5</v>
      </c>
      <c r="G102" s="16">
        <v>13000</v>
      </c>
      <c r="H102" s="13">
        <v>2000</v>
      </c>
      <c r="I102" s="2"/>
    </row>
    <row r="103" spans="1:9">
      <c r="A103" s="38">
        <v>90</v>
      </c>
      <c r="B103" s="69" t="s">
        <v>323</v>
      </c>
      <c r="C103" s="70" t="s">
        <v>81</v>
      </c>
      <c r="D103" s="3" t="s">
        <v>269</v>
      </c>
      <c r="E103" s="3" t="s">
        <v>338</v>
      </c>
      <c r="F103" s="33">
        <f t="shared" si="1"/>
        <v>35</v>
      </c>
      <c r="G103" s="16">
        <v>175000</v>
      </c>
      <c r="H103" s="13">
        <v>5000</v>
      </c>
      <c r="I103" s="2"/>
    </row>
    <row r="104" spans="1:9">
      <c r="A104" s="38">
        <v>91</v>
      </c>
      <c r="B104" s="69" t="s">
        <v>324</v>
      </c>
      <c r="C104" s="70" t="s">
        <v>92</v>
      </c>
      <c r="D104" s="3" t="s">
        <v>269</v>
      </c>
      <c r="E104" s="3" t="s">
        <v>338</v>
      </c>
      <c r="F104" s="33">
        <f t="shared" si="1"/>
        <v>23.15</v>
      </c>
      <c r="G104" s="16">
        <v>57875</v>
      </c>
      <c r="H104" s="13">
        <v>2500</v>
      </c>
      <c r="I104" s="2"/>
    </row>
    <row r="105" spans="1:9">
      <c r="A105" s="38">
        <v>92</v>
      </c>
      <c r="B105" s="69" t="s">
        <v>324</v>
      </c>
      <c r="C105" s="70" t="s">
        <v>93</v>
      </c>
      <c r="D105" s="3" t="s">
        <v>269</v>
      </c>
      <c r="E105" s="3" t="s">
        <v>338</v>
      </c>
      <c r="F105" s="33">
        <f t="shared" si="1"/>
        <v>36</v>
      </c>
      <c r="G105" s="16">
        <v>108000</v>
      </c>
      <c r="H105" s="13">
        <v>3000</v>
      </c>
      <c r="I105" s="2"/>
    </row>
    <row r="106" spans="1:9">
      <c r="A106" s="38">
        <v>93</v>
      </c>
      <c r="B106" s="69" t="s">
        <v>298</v>
      </c>
      <c r="C106" s="70" t="s">
        <v>96</v>
      </c>
      <c r="D106" s="3" t="s">
        <v>269</v>
      </c>
      <c r="E106" s="3" t="s">
        <v>338</v>
      </c>
      <c r="F106" s="33">
        <f t="shared" si="1"/>
        <v>18.36</v>
      </c>
      <c r="G106" s="16">
        <v>91800</v>
      </c>
      <c r="H106" s="13">
        <v>5000</v>
      </c>
      <c r="I106" s="2"/>
    </row>
    <row r="107" spans="1:9">
      <c r="A107" s="38">
        <v>94</v>
      </c>
      <c r="B107" s="69" t="s">
        <v>298</v>
      </c>
      <c r="C107" s="70" t="s">
        <v>98</v>
      </c>
      <c r="D107" s="3" t="s">
        <v>269</v>
      </c>
      <c r="E107" s="3" t="s">
        <v>338</v>
      </c>
      <c r="F107" s="33">
        <f t="shared" si="1"/>
        <v>31.47</v>
      </c>
      <c r="G107" s="16">
        <v>78675</v>
      </c>
      <c r="H107" s="13">
        <v>2500</v>
      </c>
      <c r="I107" s="2"/>
    </row>
    <row r="108" spans="1:9">
      <c r="A108" s="38">
        <v>95</v>
      </c>
      <c r="B108" s="69" t="s">
        <v>325</v>
      </c>
      <c r="C108" s="70" t="s">
        <v>103</v>
      </c>
      <c r="D108" s="3" t="s">
        <v>269</v>
      </c>
      <c r="E108" s="3" t="s">
        <v>338</v>
      </c>
      <c r="F108" s="33">
        <f t="shared" si="1"/>
        <v>11.21</v>
      </c>
      <c r="G108" s="16">
        <v>28025</v>
      </c>
      <c r="H108" s="13">
        <v>2500</v>
      </c>
      <c r="I108" s="2"/>
    </row>
    <row r="109" spans="1:9">
      <c r="A109" s="38">
        <v>96</v>
      </c>
      <c r="B109" s="69" t="s">
        <v>302</v>
      </c>
      <c r="C109" s="70" t="s">
        <v>111</v>
      </c>
      <c r="D109" s="3" t="s">
        <v>269</v>
      </c>
      <c r="E109" s="3" t="s">
        <v>341</v>
      </c>
      <c r="F109" s="33">
        <f t="shared" si="1"/>
        <v>25.56</v>
      </c>
      <c r="G109" s="16">
        <v>5112</v>
      </c>
      <c r="H109" s="13">
        <v>200</v>
      </c>
      <c r="I109" s="2"/>
    </row>
    <row r="110" spans="1:9">
      <c r="A110" s="38">
        <v>97</v>
      </c>
      <c r="B110" s="69" t="s">
        <v>273</v>
      </c>
      <c r="C110" s="70" t="s">
        <v>113</v>
      </c>
      <c r="D110" s="3" t="s">
        <v>269</v>
      </c>
      <c r="E110" s="3" t="s">
        <v>338</v>
      </c>
      <c r="F110" s="33">
        <f t="shared" si="1"/>
        <v>169.33</v>
      </c>
      <c r="G110" s="16">
        <v>118531</v>
      </c>
      <c r="H110" s="13">
        <v>700</v>
      </c>
      <c r="I110" s="2"/>
    </row>
    <row r="111" spans="1:9">
      <c r="A111" s="38">
        <v>98</v>
      </c>
      <c r="B111" s="69" t="s">
        <v>311</v>
      </c>
      <c r="C111" s="70" t="s">
        <v>123</v>
      </c>
      <c r="D111" s="3" t="s">
        <v>269</v>
      </c>
      <c r="E111" s="3" t="s">
        <v>338</v>
      </c>
      <c r="F111" s="33">
        <f t="shared" si="1"/>
        <v>49.67</v>
      </c>
      <c r="G111" s="16">
        <v>347690</v>
      </c>
      <c r="H111" s="13">
        <v>7000</v>
      </c>
      <c r="I111" s="2"/>
    </row>
    <row r="112" spans="1:9">
      <c r="A112" s="38">
        <v>99</v>
      </c>
      <c r="B112" s="69" t="s">
        <v>307</v>
      </c>
      <c r="C112" s="70" t="s">
        <v>126</v>
      </c>
      <c r="D112" s="3" t="s">
        <v>269</v>
      </c>
      <c r="E112" s="3" t="s">
        <v>340</v>
      </c>
      <c r="F112" s="33">
        <f t="shared" si="1"/>
        <v>204</v>
      </c>
      <c r="G112" s="16">
        <v>102000</v>
      </c>
      <c r="H112" s="13">
        <v>500</v>
      </c>
      <c r="I112" s="2"/>
    </row>
    <row r="113" spans="1:9">
      <c r="A113" s="38">
        <v>100</v>
      </c>
      <c r="B113" s="69" t="s">
        <v>326</v>
      </c>
      <c r="C113" s="70" t="s">
        <v>128</v>
      </c>
      <c r="D113" s="3" t="s">
        <v>269</v>
      </c>
      <c r="E113" s="3" t="s">
        <v>338</v>
      </c>
      <c r="F113" s="33">
        <f t="shared" si="1"/>
        <v>12.9</v>
      </c>
      <c r="G113" s="16">
        <v>19350</v>
      </c>
      <c r="H113" s="13">
        <v>1500</v>
      </c>
      <c r="I113" s="2"/>
    </row>
    <row r="114" spans="1:9">
      <c r="A114" s="38">
        <v>101</v>
      </c>
      <c r="B114" s="69" t="s">
        <v>327</v>
      </c>
      <c r="C114" s="41" t="s">
        <v>133</v>
      </c>
      <c r="D114" s="3" t="s">
        <v>269</v>
      </c>
      <c r="E114" s="3" t="s">
        <v>338</v>
      </c>
      <c r="F114" s="33">
        <f t="shared" si="1"/>
        <v>80</v>
      </c>
      <c r="G114" s="16">
        <v>24000</v>
      </c>
      <c r="H114" s="13">
        <v>300</v>
      </c>
      <c r="I114" s="2"/>
    </row>
    <row r="115" spans="1:9">
      <c r="A115" s="38">
        <v>102</v>
      </c>
      <c r="B115" s="69" t="s">
        <v>328</v>
      </c>
      <c r="C115" s="41" t="s">
        <v>135</v>
      </c>
      <c r="D115" s="3" t="s">
        <v>269</v>
      </c>
      <c r="E115" s="3" t="s">
        <v>338</v>
      </c>
      <c r="F115" s="33">
        <f t="shared" si="1"/>
        <v>9</v>
      </c>
      <c r="G115" s="16">
        <v>2700</v>
      </c>
      <c r="H115" s="13">
        <v>300</v>
      </c>
      <c r="I115" s="2"/>
    </row>
    <row r="116" spans="1:9">
      <c r="A116" s="38">
        <v>103</v>
      </c>
      <c r="B116" s="69" t="s">
        <v>329</v>
      </c>
      <c r="C116" s="41" t="s">
        <v>136</v>
      </c>
      <c r="D116" s="3" t="s">
        <v>269</v>
      </c>
      <c r="E116" s="3" t="s">
        <v>338</v>
      </c>
      <c r="F116" s="33">
        <f t="shared" si="1"/>
        <v>57.643999999999998</v>
      </c>
      <c r="G116" s="16">
        <v>28822</v>
      </c>
      <c r="H116" s="13">
        <v>500</v>
      </c>
      <c r="I116" s="2"/>
    </row>
    <row r="117" spans="1:9">
      <c r="A117" s="38">
        <v>104</v>
      </c>
      <c r="B117" s="69" t="s">
        <v>330</v>
      </c>
      <c r="C117" s="41" t="s">
        <v>137</v>
      </c>
      <c r="D117" s="3" t="s">
        <v>269</v>
      </c>
      <c r="E117" s="3" t="s">
        <v>338</v>
      </c>
      <c r="F117" s="33">
        <f t="shared" si="1"/>
        <v>13.2</v>
      </c>
      <c r="G117" s="16">
        <v>33000</v>
      </c>
      <c r="H117" s="13">
        <v>2500</v>
      </c>
      <c r="I117" s="2"/>
    </row>
    <row r="118" spans="1:9">
      <c r="A118" s="38">
        <v>105</v>
      </c>
      <c r="B118" s="69" t="s">
        <v>222</v>
      </c>
      <c r="C118" s="70" t="s">
        <v>141</v>
      </c>
      <c r="D118" s="3" t="s">
        <v>269</v>
      </c>
      <c r="E118" s="3" t="s">
        <v>341</v>
      </c>
      <c r="F118" s="33">
        <f t="shared" si="1"/>
        <v>38.520000000000003</v>
      </c>
      <c r="G118" s="16">
        <v>7704</v>
      </c>
      <c r="H118" s="13">
        <v>200</v>
      </c>
      <c r="I118" s="2"/>
    </row>
    <row r="119" spans="1:9" ht="25.5">
      <c r="A119" s="38">
        <v>106</v>
      </c>
      <c r="B119" s="69" t="s">
        <v>331</v>
      </c>
      <c r="C119" s="41" t="s">
        <v>237</v>
      </c>
      <c r="D119" s="3" t="s">
        <v>269</v>
      </c>
      <c r="E119" s="3" t="s">
        <v>344</v>
      </c>
      <c r="F119" s="33">
        <f t="shared" si="1"/>
        <v>224</v>
      </c>
      <c r="G119" s="16">
        <v>11200</v>
      </c>
      <c r="H119" s="13">
        <v>50</v>
      </c>
      <c r="I119" s="2"/>
    </row>
    <row r="120" spans="1:9">
      <c r="A120" s="38">
        <v>107</v>
      </c>
      <c r="B120" s="69" t="s">
        <v>191</v>
      </c>
      <c r="C120" s="70" t="s">
        <v>20</v>
      </c>
      <c r="D120" s="3" t="s">
        <v>269</v>
      </c>
      <c r="E120" s="3" t="s">
        <v>338</v>
      </c>
      <c r="F120" s="32">
        <f>G120/H120</f>
        <v>3.6</v>
      </c>
      <c r="G120" s="138">
        <v>180</v>
      </c>
      <c r="H120" s="13">
        <v>50</v>
      </c>
      <c r="I120" s="2"/>
    </row>
    <row r="121" spans="1:9">
      <c r="A121" s="38">
        <v>108</v>
      </c>
      <c r="B121" s="69" t="s">
        <v>270</v>
      </c>
      <c r="C121" s="70" t="s">
        <v>23</v>
      </c>
      <c r="D121" s="3" t="s">
        <v>269</v>
      </c>
      <c r="E121" s="3" t="s">
        <v>339</v>
      </c>
      <c r="F121" s="140">
        <f t="shared" ref="F121:F184" si="2">G121/H121</f>
        <v>372.40999999999997</v>
      </c>
      <c r="G121" s="138">
        <v>7448.2</v>
      </c>
      <c r="H121" s="13">
        <v>20</v>
      </c>
      <c r="I121" s="2"/>
    </row>
    <row r="122" spans="1:9">
      <c r="A122" s="38">
        <v>109</v>
      </c>
      <c r="B122" s="69" t="s">
        <v>192</v>
      </c>
      <c r="C122" s="70" t="s">
        <v>25</v>
      </c>
      <c r="D122" s="3" t="s">
        <v>269</v>
      </c>
      <c r="E122" s="3" t="s">
        <v>338</v>
      </c>
      <c r="F122" s="140">
        <f t="shared" si="2"/>
        <v>3.2</v>
      </c>
      <c r="G122" s="138">
        <v>640</v>
      </c>
      <c r="H122" s="13">
        <v>200</v>
      </c>
      <c r="I122" s="2"/>
    </row>
    <row r="123" spans="1:9">
      <c r="A123" s="38">
        <v>110</v>
      </c>
      <c r="B123" s="69" t="s">
        <v>192</v>
      </c>
      <c r="C123" s="41" t="s">
        <v>26</v>
      </c>
      <c r="D123" s="3" t="s">
        <v>269</v>
      </c>
      <c r="E123" s="3" t="s">
        <v>372</v>
      </c>
      <c r="F123" s="140">
        <f t="shared" si="2"/>
        <v>345</v>
      </c>
      <c r="G123" s="138">
        <v>51750</v>
      </c>
      <c r="H123" s="13">
        <v>150</v>
      </c>
      <c r="I123" s="2"/>
    </row>
    <row r="124" spans="1:9">
      <c r="A124" s="38">
        <v>111</v>
      </c>
      <c r="B124" s="69" t="s">
        <v>192</v>
      </c>
      <c r="C124" s="41" t="s">
        <v>27</v>
      </c>
      <c r="D124" s="3" t="s">
        <v>269</v>
      </c>
      <c r="E124" s="3" t="s">
        <v>373</v>
      </c>
      <c r="F124" s="140">
        <f t="shared" si="2"/>
        <v>54</v>
      </c>
      <c r="G124" s="138">
        <v>13500</v>
      </c>
      <c r="H124" s="13">
        <v>250</v>
      </c>
      <c r="I124" s="2"/>
    </row>
    <row r="125" spans="1:9">
      <c r="A125" s="38">
        <v>112</v>
      </c>
      <c r="B125" s="69" t="s">
        <v>304</v>
      </c>
      <c r="C125" s="41" t="s">
        <v>31</v>
      </c>
      <c r="D125" s="3" t="s">
        <v>269</v>
      </c>
      <c r="E125" s="3" t="s">
        <v>339</v>
      </c>
      <c r="F125" s="140">
        <f t="shared" si="2"/>
        <v>604.75</v>
      </c>
      <c r="G125" s="138">
        <v>30237.5</v>
      </c>
      <c r="H125" s="13">
        <v>50</v>
      </c>
      <c r="I125" s="2"/>
    </row>
    <row r="126" spans="1:9">
      <c r="A126" s="38">
        <v>113</v>
      </c>
      <c r="B126" s="69" t="s">
        <v>202</v>
      </c>
      <c r="C126" s="41" t="s">
        <v>36</v>
      </c>
      <c r="D126" s="3" t="s">
        <v>269</v>
      </c>
      <c r="E126" s="3" t="s">
        <v>338</v>
      </c>
      <c r="F126" s="140">
        <f t="shared" si="2"/>
        <v>11</v>
      </c>
      <c r="G126" s="138">
        <v>2200</v>
      </c>
      <c r="H126" s="13">
        <v>200</v>
      </c>
      <c r="I126" s="2"/>
    </row>
    <row r="127" spans="1:9">
      <c r="A127" s="38">
        <v>114</v>
      </c>
      <c r="B127" s="69" t="s">
        <v>202</v>
      </c>
      <c r="C127" s="72" t="s">
        <v>37</v>
      </c>
      <c r="D127" s="3" t="s">
        <v>269</v>
      </c>
      <c r="E127" s="3" t="s">
        <v>341</v>
      </c>
      <c r="F127" s="140">
        <f t="shared" si="2"/>
        <v>22.05</v>
      </c>
      <c r="G127" s="138">
        <v>2205</v>
      </c>
      <c r="H127" s="13">
        <v>100</v>
      </c>
      <c r="I127" s="2"/>
    </row>
    <row r="128" spans="1:9" ht="25.5">
      <c r="A128" s="38">
        <v>115</v>
      </c>
      <c r="B128" s="69" t="s">
        <v>196</v>
      </c>
      <c r="C128" s="72" t="s">
        <v>50</v>
      </c>
      <c r="D128" s="3" t="s">
        <v>269</v>
      </c>
      <c r="E128" s="3" t="s">
        <v>338</v>
      </c>
      <c r="F128" s="140">
        <f t="shared" si="2"/>
        <v>308.8</v>
      </c>
      <c r="G128" s="138">
        <v>9264</v>
      </c>
      <c r="H128" s="13">
        <v>30</v>
      </c>
      <c r="I128" s="2"/>
    </row>
    <row r="129" spans="1:9">
      <c r="A129" s="38">
        <v>116</v>
      </c>
      <c r="B129" s="69" t="s">
        <v>195</v>
      </c>
      <c r="C129" s="72" t="s">
        <v>51</v>
      </c>
      <c r="D129" s="3" t="s">
        <v>269</v>
      </c>
      <c r="E129" s="3" t="s">
        <v>338</v>
      </c>
      <c r="F129" s="140">
        <f t="shared" si="2"/>
        <v>37</v>
      </c>
      <c r="G129" s="138">
        <v>555</v>
      </c>
      <c r="H129" s="13">
        <v>15</v>
      </c>
      <c r="I129" s="2"/>
    </row>
    <row r="130" spans="1:9">
      <c r="A130" s="38">
        <v>117</v>
      </c>
      <c r="B130" s="69" t="s">
        <v>195</v>
      </c>
      <c r="C130" s="72" t="s">
        <v>52</v>
      </c>
      <c r="D130" s="3" t="s">
        <v>269</v>
      </c>
      <c r="E130" s="3" t="s">
        <v>338</v>
      </c>
      <c r="F130" s="140">
        <f t="shared" si="2"/>
        <v>368.88</v>
      </c>
      <c r="G130" s="138">
        <v>11066.4</v>
      </c>
      <c r="H130" s="13">
        <v>30</v>
      </c>
      <c r="I130" s="2"/>
    </row>
    <row r="131" spans="1:9">
      <c r="A131" s="38">
        <v>118</v>
      </c>
      <c r="B131" s="69" t="s">
        <v>223</v>
      </c>
      <c r="C131" s="70" t="s">
        <v>53</v>
      </c>
      <c r="D131" s="3" t="s">
        <v>269</v>
      </c>
      <c r="E131" s="3" t="s">
        <v>343</v>
      </c>
      <c r="F131" s="140">
        <f t="shared" si="2"/>
        <v>113</v>
      </c>
      <c r="G131" s="138">
        <v>22600</v>
      </c>
      <c r="H131" s="13">
        <v>200</v>
      </c>
      <c r="I131" s="2"/>
    </row>
    <row r="132" spans="1:9">
      <c r="A132" s="38">
        <v>119</v>
      </c>
      <c r="B132" s="69" t="s">
        <v>223</v>
      </c>
      <c r="C132" s="70" t="s">
        <v>54</v>
      </c>
      <c r="D132" s="3" t="s">
        <v>269</v>
      </c>
      <c r="E132" s="3" t="s">
        <v>343</v>
      </c>
      <c r="F132" s="140">
        <f t="shared" si="2"/>
        <v>128</v>
      </c>
      <c r="G132" s="138">
        <v>6400</v>
      </c>
      <c r="H132" s="13">
        <v>50</v>
      </c>
      <c r="I132" s="2"/>
    </row>
    <row r="133" spans="1:9" ht="25.5">
      <c r="A133" s="38">
        <v>120</v>
      </c>
      <c r="B133" s="69" t="s">
        <v>206</v>
      </c>
      <c r="C133" s="41" t="s">
        <v>56</v>
      </c>
      <c r="D133" s="3" t="s">
        <v>269</v>
      </c>
      <c r="E133" s="3" t="s">
        <v>340</v>
      </c>
      <c r="F133" s="140">
        <f t="shared" si="2"/>
        <v>155</v>
      </c>
      <c r="G133" s="138">
        <v>38750</v>
      </c>
      <c r="H133" s="13">
        <v>250</v>
      </c>
      <c r="I133" s="2"/>
    </row>
    <row r="134" spans="1:9" ht="36.75" customHeight="1">
      <c r="A134" s="38">
        <v>121</v>
      </c>
      <c r="B134" s="69" t="s">
        <v>212</v>
      </c>
      <c r="C134" s="70" t="s">
        <v>345</v>
      </c>
      <c r="D134" s="3" t="s">
        <v>269</v>
      </c>
      <c r="E134" s="3" t="s">
        <v>340</v>
      </c>
      <c r="F134" s="140">
        <f t="shared" si="2"/>
        <v>10.9</v>
      </c>
      <c r="G134" s="138">
        <v>1090</v>
      </c>
      <c r="H134" s="13">
        <v>100</v>
      </c>
      <c r="I134" s="2"/>
    </row>
    <row r="135" spans="1:9" ht="34.5" customHeight="1">
      <c r="A135" s="38">
        <v>122</v>
      </c>
      <c r="B135" s="69" t="s">
        <v>194</v>
      </c>
      <c r="C135" s="70" t="s">
        <v>64</v>
      </c>
      <c r="D135" s="3" t="s">
        <v>269</v>
      </c>
      <c r="E135" s="3" t="s">
        <v>338</v>
      </c>
      <c r="F135" s="140">
        <f t="shared" si="2"/>
        <v>42.8</v>
      </c>
      <c r="G135" s="138">
        <v>8560</v>
      </c>
      <c r="H135" s="13">
        <v>200</v>
      </c>
      <c r="I135" s="2"/>
    </row>
    <row r="136" spans="1:9" ht="34.5" customHeight="1">
      <c r="A136" s="38">
        <v>123</v>
      </c>
      <c r="B136" s="69" t="s">
        <v>194</v>
      </c>
      <c r="C136" s="70" t="s">
        <v>65</v>
      </c>
      <c r="D136" s="3" t="s">
        <v>269</v>
      </c>
      <c r="E136" s="3" t="s">
        <v>338</v>
      </c>
      <c r="F136" s="140">
        <f t="shared" si="2"/>
        <v>4.76</v>
      </c>
      <c r="G136" s="138">
        <v>952</v>
      </c>
      <c r="H136" s="13">
        <v>200</v>
      </c>
      <c r="I136" s="2"/>
    </row>
    <row r="137" spans="1:9" ht="31.5" customHeight="1">
      <c r="A137" s="38">
        <v>124</v>
      </c>
      <c r="B137" s="69" t="s">
        <v>213</v>
      </c>
      <c r="C137" s="70" t="s">
        <v>66</v>
      </c>
      <c r="D137" s="3" t="s">
        <v>269</v>
      </c>
      <c r="E137" s="3" t="s">
        <v>338</v>
      </c>
      <c r="F137" s="140">
        <f t="shared" si="2"/>
        <v>132.5</v>
      </c>
      <c r="G137" s="138">
        <v>13250</v>
      </c>
      <c r="H137" s="13">
        <v>100</v>
      </c>
      <c r="I137" s="2"/>
    </row>
    <row r="138" spans="1:9">
      <c r="A138" s="38">
        <v>125</v>
      </c>
      <c r="B138" s="69" t="s">
        <v>213</v>
      </c>
      <c r="C138" s="70" t="s">
        <v>67</v>
      </c>
      <c r="D138" s="3" t="s">
        <v>269</v>
      </c>
      <c r="E138" s="3" t="s">
        <v>338</v>
      </c>
      <c r="F138" s="140">
        <f t="shared" si="2"/>
        <v>257</v>
      </c>
      <c r="G138" s="138">
        <v>25700</v>
      </c>
      <c r="H138" s="13">
        <v>100</v>
      </c>
      <c r="I138" s="2"/>
    </row>
    <row r="139" spans="1:9">
      <c r="A139" s="38">
        <v>126</v>
      </c>
      <c r="B139" s="69" t="s">
        <v>199</v>
      </c>
      <c r="C139" s="70" t="s">
        <v>377</v>
      </c>
      <c r="D139" s="3" t="s">
        <v>269</v>
      </c>
      <c r="E139" s="3" t="s">
        <v>338</v>
      </c>
      <c r="F139" s="140">
        <f t="shared" si="2"/>
        <v>70</v>
      </c>
      <c r="G139" s="138">
        <v>49000</v>
      </c>
      <c r="H139" s="13">
        <v>700</v>
      </c>
      <c r="I139" s="2"/>
    </row>
    <row r="140" spans="1:9">
      <c r="A140" s="38">
        <v>127</v>
      </c>
      <c r="B140" s="69" t="s">
        <v>217</v>
      </c>
      <c r="C140" s="70" t="s">
        <v>68</v>
      </c>
      <c r="D140" s="3" t="s">
        <v>269</v>
      </c>
      <c r="E140" s="3" t="s">
        <v>338</v>
      </c>
      <c r="F140" s="140">
        <f t="shared" si="2"/>
        <v>19.03</v>
      </c>
      <c r="G140" s="138">
        <v>9515</v>
      </c>
      <c r="H140" s="13">
        <v>500</v>
      </c>
      <c r="I140" s="2"/>
    </row>
    <row r="141" spans="1:9">
      <c r="A141" s="38">
        <v>128</v>
      </c>
      <c r="B141" s="69" t="s">
        <v>216</v>
      </c>
      <c r="C141" s="70" t="s">
        <v>69</v>
      </c>
      <c r="D141" s="3" t="s">
        <v>269</v>
      </c>
      <c r="E141" s="3" t="s">
        <v>340</v>
      </c>
      <c r="F141" s="140">
        <f t="shared" si="2"/>
        <v>193.44</v>
      </c>
      <c r="G141" s="138">
        <v>29016</v>
      </c>
      <c r="H141" s="13">
        <v>150</v>
      </c>
      <c r="I141" s="2"/>
    </row>
    <row r="142" spans="1:9">
      <c r="A142" s="38">
        <v>129</v>
      </c>
      <c r="B142" s="69" t="s">
        <v>346</v>
      </c>
      <c r="C142" s="41" t="s">
        <v>71</v>
      </c>
      <c r="D142" s="3" t="s">
        <v>269</v>
      </c>
      <c r="E142" s="3" t="s">
        <v>339</v>
      </c>
      <c r="F142" s="140">
        <f t="shared" si="2"/>
        <v>229</v>
      </c>
      <c r="G142" s="138">
        <v>2290</v>
      </c>
      <c r="H142" s="13">
        <v>10</v>
      </c>
      <c r="I142" s="2"/>
    </row>
    <row r="143" spans="1:9">
      <c r="A143" s="38">
        <v>130</v>
      </c>
      <c r="B143" s="69" t="s">
        <v>346</v>
      </c>
      <c r="C143" s="41" t="s">
        <v>72</v>
      </c>
      <c r="D143" s="3" t="s">
        <v>269</v>
      </c>
      <c r="E143" s="3" t="s">
        <v>338</v>
      </c>
      <c r="F143" s="140">
        <f t="shared" si="2"/>
        <v>99.83</v>
      </c>
      <c r="G143" s="138">
        <v>4991.5</v>
      </c>
      <c r="H143" s="13">
        <v>50</v>
      </c>
      <c r="I143" s="2"/>
    </row>
    <row r="144" spans="1:9">
      <c r="A144" s="38">
        <v>131</v>
      </c>
      <c r="B144" s="69" t="s">
        <v>215</v>
      </c>
      <c r="C144" s="41" t="s">
        <v>73</v>
      </c>
      <c r="D144" s="3" t="s">
        <v>269</v>
      </c>
      <c r="E144" s="3" t="s">
        <v>338</v>
      </c>
      <c r="F144" s="140">
        <f t="shared" si="2"/>
        <v>1010</v>
      </c>
      <c r="G144" s="138">
        <v>151500</v>
      </c>
      <c r="H144" s="13">
        <v>150</v>
      </c>
      <c r="I144" s="2"/>
    </row>
    <row r="145" spans="1:9">
      <c r="A145" s="38">
        <v>132</v>
      </c>
      <c r="B145" s="69" t="s">
        <v>218</v>
      </c>
      <c r="C145" s="41" t="s">
        <v>74</v>
      </c>
      <c r="D145" s="3" t="s">
        <v>269</v>
      </c>
      <c r="E145" s="3" t="s">
        <v>338</v>
      </c>
      <c r="F145" s="140">
        <f t="shared" si="2"/>
        <v>13.75</v>
      </c>
      <c r="G145" s="138">
        <v>687.5</v>
      </c>
      <c r="H145" s="13">
        <v>50</v>
      </c>
      <c r="I145" s="2"/>
    </row>
    <row r="146" spans="1:9">
      <c r="A146" s="38">
        <v>133</v>
      </c>
      <c r="B146" s="69" t="s">
        <v>347</v>
      </c>
      <c r="C146" s="41" t="s">
        <v>77</v>
      </c>
      <c r="D146" s="3" t="s">
        <v>269</v>
      </c>
      <c r="E146" s="3" t="s">
        <v>338</v>
      </c>
      <c r="F146" s="140">
        <f t="shared" si="2"/>
        <v>59</v>
      </c>
      <c r="G146" s="138">
        <v>5900</v>
      </c>
      <c r="H146" s="13">
        <v>100</v>
      </c>
      <c r="I146" s="2"/>
    </row>
    <row r="147" spans="1:9">
      <c r="A147" s="38">
        <v>134</v>
      </c>
      <c r="B147" s="69" t="s">
        <v>347</v>
      </c>
      <c r="C147" s="41" t="s">
        <v>78</v>
      </c>
      <c r="D147" s="3" t="s">
        <v>269</v>
      </c>
      <c r="E147" s="3" t="s">
        <v>338</v>
      </c>
      <c r="F147" s="140">
        <f t="shared" si="2"/>
        <v>2.72</v>
      </c>
      <c r="G147" s="138">
        <v>544</v>
      </c>
      <c r="H147" s="13">
        <v>200</v>
      </c>
      <c r="I147" s="2"/>
    </row>
    <row r="148" spans="1:9">
      <c r="A148" s="38">
        <v>135</v>
      </c>
      <c r="B148" s="69" t="s">
        <v>348</v>
      </c>
      <c r="C148" s="41" t="s">
        <v>85</v>
      </c>
      <c r="D148" s="3" t="s">
        <v>269</v>
      </c>
      <c r="E148" s="3" t="s">
        <v>341</v>
      </c>
      <c r="F148" s="140">
        <f t="shared" si="2"/>
        <v>1230</v>
      </c>
      <c r="G148" s="138">
        <v>6150</v>
      </c>
      <c r="H148" s="13">
        <v>5</v>
      </c>
      <c r="I148" s="2"/>
    </row>
    <row r="149" spans="1:9">
      <c r="A149" s="38">
        <v>136</v>
      </c>
      <c r="B149" s="69" t="s">
        <v>348</v>
      </c>
      <c r="C149" s="41" t="s">
        <v>349</v>
      </c>
      <c r="D149" s="3" t="s">
        <v>269</v>
      </c>
      <c r="E149" s="3" t="s">
        <v>338</v>
      </c>
      <c r="F149" s="140">
        <f t="shared" si="2"/>
        <v>400</v>
      </c>
      <c r="G149" s="138">
        <v>4000</v>
      </c>
      <c r="H149" s="13">
        <v>10</v>
      </c>
      <c r="I149" s="2"/>
    </row>
    <row r="150" spans="1:9">
      <c r="A150" s="38">
        <v>137</v>
      </c>
      <c r="B150" s="69" t="s">
        <v>227</v>
      </c>
      <c r="C150" s="41" t="s">
        <v>86</v>
      </c>
      <c r="D150" s="3" t="s">
        <v>269</v>
      </c>
      <c r="E150" s="3" t="s">
        <v>338</v>
      </c>
      <c r="F150" s="140">
        <f t="shared" si="2"/>
        <v>99</v>
      </c>
      <c r="G150" s="138">
        <v>99000</v>
      </c>
      <c r="H150" s="13">
        <v>1000</v>
      </c>
      <c r="I150" s="2"/>
    </row>
    <row r="151" spans="1:9">
      <c r="A151" s="38">
        <v>138</v>
      </c>
      <c r="B151" s="69" t="s">
        <v>350</v>
      </c>
      <c r="C151" s="41" t="s">
        <v>351</v>
      </c>
      <c r="D151" s="3" t="s">
        <v>269</v>
      </c>
      <c r="E151" s="3" t="s">
        <v>338</v>
      </c>
      <c r="F151" s="140">
        <f t="shared" si="2"/>
        <v>34.33</v>
      </c>
      <c r="G151" s="138">
        <v>34330</v>
      </c>
      <c r="H151" s="13">
        <v>1000</v>
      </c>
      <c r="I151" s="2"/>
    </row>
    <row r="152" spans="1:9">
      <c r="A152" s="38">
        <v>139</v>
      </c>
      <c r="B152" s="69" t="s">
        <v>296</v>
      </c>
      <c r="C152" s="41" t="s">
        <v>88</v>
      </c>
      <c r="D152" s="3" t="s">
        <v>269</v>
      </c>
      <c r="E152" s="3" t="s">
        <v>338</v>
      </c>
      <c r="F152" s="140">
        <f t="shared" si="2"/>
        <v>5.2</v>
      </c>
      <c r="G152" s="138">
        <v>1040</v>
      </c>
      <c r="H152" s="13">
        <v>200</v>
      </c>
      <c r="I152" s="2"/>
    </row>
    <row r="153" spans="1:9">
      <c r="A153" s="38">
        <v>140</v>
      </c>
      <c r="B153" s="69" t="s">
        <v>301</v>
      </c>
      <c r="C153" s="41" t="s">
        <v>90</v>
      </c>
      <c r="D153" s="3" t="s">
        <v>269</v>
      </c>
      <c r="E153" s="3" t="s">
        <v>341</v>
      </c>
      <c r="F153" s="140">
        <f t="shared" si="2"/>
        <v>15.12</v>
      </c>
      <c r="G153" s="138">
        <v>1512</v>
      </c>
      <c r="H153" s="13">
        <v>100</v>
      </c>
      <c r="I153" s="2"/>
    </row>
    <row r="154" spans="1:9">
      <c r="A154" s="38">
        <v>141</v>
      </c>
      <c r="B154" s="69" t="s">
        <v>299</v>
      </c>
      <c r="C154" s="41" t="s">
        <v>95</v>
      </c>
      <c r="D154" s="3" t="s">
        <v>269</v>
      </c>
      <c r="E154" s="3" t="s">
        <v>338</v>
      </c>
      <c r="F154" s="140">
        <f t="shared" si="2"/>
        <v>17.87</v>
      </c>
      <c r="G154" s="138">
        <v>35740</v>
      </c>
      <c r="H154" s="13">
        <v>2000</v>
      </c>
      <c r="I154" s="2"/>
    </row>
    <row r="155" spans="1:9">
      <c r="A155" s="38">
        <v>142</v>
      </c>
      <c r="B155" s="69" t="s">
        <v>352</v>
      </c>
      <c r="C155" s="41" t="s">
        <v>104</v>
      </c>
      <c r="D155" s="3" t="s">
        <v>269</v>
      </c>
      <c r="E155" s="3" t="s">
        <v>338</v>
      </c>
      <c r="F155" s="140">
        <f t="shared" si="2"/>
        <v>13.89</v>
      </c>
      <c r="G155" s="138">
        <v>6945</v>
      </c>
      <c r="H155" s="13">
        <v>500</v>
      </c>
      <c r="I155" s="2"/>
    </row>
    <row r="156" spans="1:9">
      <c r="A156" s="38">
        <v>143</v>
      </c>
      <c r="B156" s="69" t="s">
        <v>295</v>
      </c>
      <c r="C156" s="41" t="s">
        <v>106</v>
      </c>
      <c r="D156" s="3" t="s">
        <v>269</v>
      </c>
      <c r="E156" s="3" t="s">
        <v>338</v>
      </c>
      <c r="F156" s="140">
        <f t="shared" si="2"/>
        <v>5.44</v>
      </c>
      <c r="G156" s="138">
        <v>2720</v>
      </c>
      <c r="H156" s="13">
        <v>500</v>
      </c>
      <c r="I156" s="2"/>
    </row>
    <row r="157" spans="1:9">
      <c r="A157" s="38">
        <v>144</v>
      </c>
      <c r="B157" s="69" t="s">
        <v>229</v>
      </c>
      <c r="C157" s="41" t="s">
        <v>116</v>
      </c>
      <c r="D157" s="3" t="s">
        <v>269</v>
      </c>
      <c r="E157" s="3" t="s">
        <v>339</v>
      </c>
      <c r="F157" s="140">
        <f t="shared" si="2"/>
        <v>316.64000000000004</v>
      </c>
      <c r="G157" s="138">
        <v>4749.6000000000004</v>
      </c>
      <c r="H157" s="13">
        <v>15</v>
      </c>
      <c r="I157" s="2"/>
    </row>
    <row r="158" spans="1:9">
      <c r="A158" s="38">
        <v>145</v>
      </c>
      <c r="B158" s="69" t="s">
        <v>353</v>
      </c>
      <c r="C158" s="41" t="s">
        <v>117</v>
      </c>
      <c r="D158" s="3" t="s">
        <v>269</v>
      </c>
      <c r="E158" s="3" t="s">
        <v>343</v>
      </c>
      <c r="F158" s="140">
        <f t="shared" si="2"/>
        <v>470</v>
      </c>
      <c r="G158" s="138">
        <v>23500</v>
      </c>
      <c r="H158" s="13">
        <v>50</v>
      </c>
      <c r="I158" s="2"/>
    </row>
    <row r="159" spans="1:9">
      <c r="A159" s="38">
        <v>146</v>
      </c>
      <c r="B159" s="69" t="s">
        <v>354</v>
      </c>
      <c r="C159" s="41" t="s">
        <v>118</v>
      </c>
      <c r="D159" s="3" t="s">
        <v>269</v>
      </c>
      <c r="E159" s="3" t="s">
        <v>339</v>
      </c>
      <c r="F159" s="140">
        <f t="shared" si="2"/>
        <v>2085</v>
      </c>
      <c r="G159" s="138">
        <v>20850</v>
      </c>
      <c r="H159" s="13">
        <v>10</v>
      </c>
      <c r="I159" s="2"/>
    </row>
    <row r="160" spans="1:9" ht="25.5">
      <c r="A160" s="38">
        <v>147</v>
      </c>
      <c r="B160" s="69" t="s">
        <v>355</v>
      </c>
      <c r="C160" s="41" t="s">
        <v>368</v>
      </c>
      <c r="D160" s="3" t="s">
        <v>269</v>
      </c>
      <c r="E160" s="3" t="s">
        <v>339</v>
      </c>
      <c r="F160" s="140">
        <f t="shared" si="2"/>
        <v>0</v>
      </c>
      <c r="G160" s="138"/>
      <c r="H160" s="13">
        <v>15</v>
      </c>
      <c r="I160" s="2"/>
    </row>
    <row r="161" spans="1:9">
      <c r="A161" s="38">
        <v>148</v>
      </c>
      <c r="B161" s="69" t="s">
        <v>356</v>
      </c>
      <c r="C161" s="41" t="s">
        <v>119</v>
      </c>
      <c r="D161" s="3" t="s">
        <v>269</v>
      </c>
      <c r="E161" s="3" t="s">
        <v>339</v>
      </c>
      <c r="F161" s="140">
        <f t="shared" si="2"/>
        <v>1260</v>
      </c>
      <c r="G161" s="138">
        <v>6300</v>
      </c>
      <c r="H161" s="13">
        <v>5</v>
      </c>
      <c r="I161" s="2"/>
    </row>
    <row r="162" spans="1:9">
      <c r="A162" s="38">
        <v>149</v>
      </c>
      <c r="B162" s="69" t="s">
        <v>357</v>
      </c>
      <c r="C162" s="41" t="s">
        <v>120</v>
      </c>
      <c r="D162" s="3" t="s">
        <v>269</v>
      </c>
      <c r="E162" s="3" t="s">
        <v>339</v>
      </c>
      <c r="F162" s="140">
        <f t="shared" si="2"/>
        <v>890.4</v>
      </c>
      <c r="G162" s="138">
        <v>35616</v>
      </c>
      <c r="H162" s="13">
        <v>40</v>
      </c>
      <c r="I162" s="2"/>
    </row>
    <row r="163" spans="1:9">
      <c r="A163" s="38">
        <v>150</v>
      </c>
      <c r="B163" s="69" t="s">
        <v>230</v>
      </c>
      <c r="C163" s="41" t="s">
        <v>121</v>
      </c>
      <c r="D163" s="3" t="s">
        <v>269</v>
      </c>
      <c r="E163" s="3" t="s">
        <v>343</v>
      </c>
      <c r="F163" s="140">
        <f t="shared" si="2"/>
        <v>575</v>
      </c>
      <c r="G163" s="138">
        <v>1150</v>
      </c>
      <c r="H163" s="13">
        <v>2</v>
      </c>
      <c r="I163" s="2"/>
    </row>
    <row r="164" spans="1:9">
      <c r="A164" s="38">
        <v>151</v>
      </c>
      <c r="B164" s="69" t="s">
        <v>231</v>
      </c>
      <c r="C164" s="41" t="s">
        <v>122</v>
      </c>
      <c r="D164" s="3" t="s">
        <v>269</v>
      </c>
      <c r="E164" s="3" t="s">
        <v>374</v>
      </c>
      <c r="F164" s="140">
        <f t="shared" si="2"/>
        <v>1198</v>
      </c>
      <c r="G164" s="138">
        <v>1198</v>
      </c>
      <c r="H164" s="13">
        <v>1</v>
      </c>
      <c r="I164" s="2"/>
    </row>
    <row r="165" spans="1:9">
      <c r="A165" s="38">
        <v>152</v>
      </c>
      <c r="B165" s="69" t="s">
        <v>326</v>
      </c>
      <c r="C165" s="70" t="s">
        <v>128</v>
      </c>
      <c r="D165" s="3" t="s">
        <v>269</v>
      </c>
      <c r="E165" s="3" t="s">
        <v>339</v>
      </c>
      <c r="F165" s="140">
        <f t="shared" si="2"/>
        <v>13.01</v>
      </c>
      <c r="G165" s="138">
        <v>6505</v>
      </c>
      <c r="H165" s="13">
        <v>500</v>
      </c>
      <c r="I165" s="2"/>
    </row>
    <row r="166" spans="1:9">
      <c r="A166" s="38">
        <v>153</v>
      </c>
      <c r="B166" s="69" t="s">
        <v>326</v>
      </c>
      <c r="C166" s="70" t="s">
        <v>129</v>
      </c>
      <c r="D166" s="3" t="s">
        <v>269</v>
      </c>
      <c r="E166" s="3" t="s">
        <v>338</v>
      </c>
      <c r="F166" s="140">
        <f t="shared" si="2"/>
        <v>40.75</v>
      </c>
      <c r="G166" s="138">
        <v>40750</v>
      </c>
      <c r="H166" s="13">
        <v>1000</v>
      </c>
      <c r="I166" s="2"/>
    </row>
    <row r="167" spans="1:9" ht="38.25">
      <c r="A167" s="38">
        <v>154</v>
      </c>
      <c r="B167" s="69" t="s">
        <v>358</v>
      </c>
      <c r="C167" s="41" t="s">
        <v>369</v>
      </c>
      <c r="D167" s="3" t="s">
        <v>269</v>
      </c>
      <c r="E167" s="3" t="s">
        <v>375</v>
      </c>
      <c r="F167" s="140">
        <f t="shared" si="2"/>
        <v>980</v>
      </c>
      <c r="G167" s="138">
        <v>19600</v>
      </c>
      <c r="H167" s="13">
        <v>20</v>
      </c>
      <c r="I167" s="2"/>
    </row>
    <row r="168" spans="1:9">
      <c r="A168" s="38">
        <v>155</v>
      </c>
      <c r="B168" s="69" t="s">
        <v>359</v>
      </c>
      <c r="C168" s="70" t="s">
        <v>131</v>
      </c>
      <c r="D168" s="3" t="s">
        <v>269</v>
      </c>
      <c r="E168" s="3" t="s">
        <v>338</v>
      </c>
      <c r="F168" s="140">
        <f t="shared" si="2"/>
        <v>35</v>
      </c>
      <c r="G168" s="138">
        <v>7000</v>
      </c>
      <c r="H168" s="13">
        <v>200</v>
      </c>
      <c r="I168" s="2"/>
    </row>
    <row r="169" spans="1:9">
      <c r="A169" s="38">
        <v>156</v>
      </c>
      <c r="B169" s="69" t="s">
        <v>359</v>
      </c>
      <c r="C169" s="70" t="s">
        <v>132</v>
      </c>
      <c r="D169" s="3" t="s">
        <v>269</v>
      </c>
      <c r="E169" s="3" t="s">
        <v>341</v>
      </c>
      <c r="F169" s="140">
        <f t="shared" si="2"/>
        <v>50.96</v>
      </c>
      <c r="G169" s="138">
        <v>10192</v>
      </c>
      <c r="H169" s="13">
        <v>200</v>
      </c>
      <c r="I169" s="2"/>
    </row>
    <row r="170" spans="1:9" ht="25.5">
      <c r="A170" s="38">
        <v>157</v>
      </c>
      <c r="B170" s="69" t="s">
        <v>360</v>
      </c>
      <c r="C170" s="41" t="s">
        <v>370</v>
      </c>
      <c r="D170" s="3" t="s">
        <v>269</v>
      </c>
      <c r="E170" s="3" t="s">
        <v>339</v>
      </c>
      <c r="F170" s="140">
        <f t="shared" si="2"/>
        <v>270</v>
      </c>
      <c r="G170" s="138">
        <v>2700</v>
      </c>
      <c r="H170" s="13">
        <v>10</v>
      </c>
      <c r="I170" s="2"/>
    </row>
    <row r="171" spans="1:9">
      <c r="A171" s="38">
        <v>158</v>
      </c>
      <c r="B171" s="69" t="s">
        <v>327</v>
      </c>
      <c r="C171" s="70" t="s">
        <v>133</v>
      </c>
      <c r="D171" s="3" t="s">
        <v>269</v>
      </c>
      <c r="E171" s="3" t="s">
        <v>338</v>
      </c>
      <c r="F171" s="140">
        <f t="shared" si="2"/>
        <v>8</v>
      </c>
      <c r="G171" s="138">
        <v>4000</v>
      </c>
      <c r="H171" s="13">
        <v>500</v>
      </c>
      <c r="I171" s="2"/>
    </row>
    <row r="172" spans="1:9" ht="32.25" customHeight="1">
      <c r="A172" s="38">
        <v>159</v>
      </c>
      <c r="B172" s="69" t="s">
        <v>327</v>
      </c>
      <c r="C172" s="41" t="s">
        <v>134</v>
      </c>
      <c r="D172" s="3" t="s">
        <v>269</v>
      </c>
      <c r="E172" s="3" t="s">
        <v>341</v>
      </c>
      <c r="F172" s="140">
        <f t="shared" si="2"/>
        <v>64.415999999999997</v>
      </c>
      <c r="G172" s="138">
        <v>3220.8</v>
      </c>
      <c r="H172" s="13">
        <v>50</v>
      </c>
      <c r="I172" s="2"/>
    </row>
    <row r="173" spans="1:9">
      <c r="A173" s="38">
        <v>160</v>
      </c>
      <c r="B173" s="69" t="s">
        <v>355</v>
      </c>
      <c r="C173" s="70" t="s">
        <v>138</v>
      </c>
      <c r="D173" s="3" t="s">
        <v>269</v>
      </c>
      <c r="E173" s="3" t="s">
        <v>339</v>
      </c>
      <c r="F173" s="140">
        <f t="shared" si="2"/>
        <v>572.4</v>
      </c>
      <c r="G173" s="138">
        <v>34344</v>
      </c>
      <c r="H173" s="13">
        <v>60</v>
      </c>
      <c r="I173" s="2"/>
    </row>
    <row r="174" spans="1:9">
      <c r="A174" s="38">
        <v>161</v>
      </c>
      <c r="B174" s="69" t="s">
        <v>361</v>
      </c>
      <c r="C174" s="70" t="s">
        <v>139</v>
      </c>
      <c r="D174" s="3" t="s">
        <v>269</v>
      </c>
      <c r="E174" s="3" t="s">
        <v>343</v>
      </c>
      <c r="F174" s="140">
        <f t="shared" si="2"/>
        <v>552.71</v>
      </c>
      <c r="G174" s="138">
        <v>13817.75</v>
      </c>
      <c r="H174" s="13">
        <v>25</v>
      </c>
      <c r="I174" s="2"/>
    </row>
    <row r="175" spans="1:9">
      <c r="A175" s="38">
        <v>162</v>
      </c>
      <c r="B175" s="69" t="s">
        <v>232</v>
      </c>
      <c r="C175" s="70" t="s">
        <v>140</v>
      </c>
      <c r="D175" s="3" t="s">
        <v>269</v>
      </c>
      <c r="E175" s="3" t="s">
        <v>343</v>
      </c>
      <c r="F175" s="140">
        <f t="shared" si="2"/>
        <v>428.16</v>
      </c>
      <c r="G175" s="138">
        <v>29971.200000000001</v>
      </c>
      <c r="H175" s="13">
        <v>70</v>
      </c>
      <c r="I175" s="2"/>
    </row>
    <row r="176" spans="1:9">
      <c r="A176" s="38">
        <v>163</v>
      </c>
      <c r="B176" s="69" t="s">
        <v>235</v>
      </c>
      <c r="C176" s="70" t="s">
        <v>142</v>
      </c>
      <c r="D176" s="3" t="s">
        <v>269</v>
      </c>
      <c r="E176" s="3" t="s">
        <v>343</v>
      </c>
      <c r="F176" s="140">
        <f t="shared" si="2"/>
        <v>304</v>
      </c>
      <c r="G176" s="138">
        <v>30400</v>
      </c>
      <c r="H176" s="13">
        <v>100</v>
      </c>
      <c r="I176" s="2"/>
    </row>
    <row r="177" spans="1:12">
      <c r="A177" s="38">
        <v>164</v>
      </c>
      <c r="B177" s="69" t="s">
        <v>362</v>
      </c>
      <c r="C177" s="70" t="s">
        <v>143</v>
      </c>
      <c r="D177" s="3" t="s">
        <v>269</v>
      </c>
      <c r="E177" s="3" t="s">
        <v>376</v>
      </c>
      <c r="F177" s="140">
        <f t="shared" si="2"/>
        <v>10</v>
      </c>
      <c r="G177" s="138">
        <v>10000</v>
      </c>
      <c r="H177" s="13">
        <v>1000</v>
      </c>
      <c r="I177" s="2"/>
    </row>
    <row r="178" spans="1:12">
      <c r="A178" s="38">
        <v>165</v>
      </c>
      <c r="B178" s="69" t="s">
        <v>363</v>
      </c>
      <c r="C178" s="40" t="s">
        <v>144</v>
      </c>
      <c r="D178" s="3" t="s">
        <v>269</v>
      </c>
      <c r="E178" s="3" t="s">
        <v>343</v>
      </c>
      <c r="F178" s="140">
        <f t="shared" si="2"/>
        <v>309</v>
      </c>
      <c r="G178" s="138">
        <v>30900</v>
      </c>
      <c r="H178" s="13">
        <v>100</v>
      </c>
      <c r="I178" s="2"/>
    </row>
    <row r="179" spans="1:12">
      <c r="A179" s="38">
        <v>166</v>
      </c>
      <c r="B179" s="69" t="s">
        <v>234</v>
      </c>
      <c r="C179" s="40" t="s">
        <v>145</v>
      </c>
      <c r="D179" s="3" t="s">
        <v>269</v>
      </c>
      <c r="E179" s="3" t="s">
        <v>341</v>
      </c>
      <c r="F179" s="140">
        <f t="shared" si="2"/>
        <v>18.899999999999999</v>
      </c>
      <c r="G179" s="138">
        <v>3780</v>
      </c>
      <c r="H179" s="13">
        <v>200</v>
      </c>
      <c r="I179" s="2"/>
    </row>
    <row r="180" spans="1:12">
      <c r="A180" s="38">
        <v>167</v>
      </c>
      <c r="B180" s="69" t="s">
        <v>364</v>
      </c>
      <c r="C180" s="40" t="s">
        <v>146</v>
      </c>
      <c r="D180" s="3" t="s">
        <v>269</v>
      </c>
      <c r="E180" s="3" t="s">
        <v>341</v>
      </c>
      <c r="F180" s="140">
        <f t="shared" si="2"/>
        <v>18.899999999999999</v>
      </c>
      <c r="G180" s="138">
        <v>7560</v>
      </c>
      <c r="H180" s="13">
        <v>400</v>
      </c>
      <c r="I180" s="2"/>
    </row>
    <row r="181" spans="1:12">
      <c r="A181" s="38">
        <v>168</v>
      </c>
      <c r="B181" s="69" t="s">
        <v>365</v>
      </c>
      <c r="C181" s="40" t="s">
        <v>147</v>
      </c>
      <c r="D181" s="3" t="s">
        <v>269</v>
      </c>
      <c r="E181" s="3" t="s">
        <v>341</v>
      </c>
      <c r="F181" s="140">
        <f t="shared" si="2"/>
        <v>17.010000000000002</v>
      </c>
      <c r="G181" s="138">
        <v>6804</v>
      </c>
      <c r="H181" s="13">
        <v>400</v>
      </c>
      <c r="I181" s="2"/>
    </row>
    <row r="182" spans="1:12">
      <c r="A182" s="38">
        <v>169</v>
      </c>
      <c r="B182" s="69" t="s">
        <v>366</v>
      </c>
      <c r="C182" s="40" t="s">
        <v>148</v>
      </c>
      <c r="D182" s="3" t="s">
        <v>269</v>
      </c>
      <c r="E182" s="3" t="s">
        <v>340</v>
      </c>
      <c r="F182" s="140">
        <f t="shared" si="2"/>
        <v>15</v>
      </c>
      <c r="G182" s="138">
        <v>10500</v>
      </c>
      <c r="H182" s="13">
        <v>700</v>
      </c>
      <c r="I182" s="2"/>
    </row>
    <row r="183" spans="1:12">
      <c r="A183" s="38">
        <v>170</v>
      </c>
      <c r="B183" s="69" t="s">
        <v>193</v>
      </c>
      <c r="C183" s="40" t="s">
        <v>150</v>
      </c>
      <c r="D183" s="3" t="s">
        <v>269</v>
      </c>
      <c r="E183" s="3" t="s">
        <v>343</v>
      </c>
      <c r="F183" s="140">
        <f t="shared" si="2"/>
        <v>298</v>
      </c>
      <c r="G183" s="138">
        <v>14900</v>
      </c>
      <c r="H183" s="13">
        <v>50</v>
      </c>
      <c r="I183" s="2"/>
    </row>
    <row r="184" spans="1:12">
      <c r="A184" s="38">
        <v>171</v>
      </c>
      <c r="B184" s="69" t="s">
        <v>367</v>
      </c>
      <c r="C184" s="70" t="s">
        <v>151</v>
      </c>
      <c r="D184" s="3" t="s">
        <v>269</v>
      </c>
      <c r="E184" s="3" t="s">
        <v>341</v>
      </c>
      <c r="F184" s="140">
        <f t="shared" si="2"/>
        <v>294</v>
      </c>
      <c r="G184" s="138">
        <v>11760</v>
      </c>
      <c r="H184" s="13">
        <v>40</v>
      </c>
      <c r="I184" s="2"/>
    </row>
    <row r="185" spans="1:12">
      <c r="A185" s="38">
        <v>172</v>
      </c>
      <c r="B185" s="69" t="s">
        <v>236</v>
      </c>
      <c r="C185" s="40" t="s">
        <v>152</v>
      </c>
      <c r="D185" s="3" t="s">
        <v>269</v>
      </c>
      <c r="E185" s="3" t="s">
        <v>341</v>
      </c>
      <c r="F185" s="140">
        <f t="shared" ref="F185:F186" si="3">G185/H185</f>
        <v>5700</v>
      </c>
      <c r="G185" s="138">
        <v>171000</v>
      </c>
      <c r="H185" s="13">
        <v>30</v>
      </c>
      <c r="I185" s="2"/>
    </row>
    <row r="186" spans="1:12">
      <c r="A186" s="38">
        <v>173</v>
      </c>
      <c r="B186" s="69" t="s">
        <v>190</v>
      </c>
      <c r="C186" s="70" t="s">
        <v>371</v>
      </c>
      <c r="D186" s="3" t="s">
        <v>269</v>
      </c>
      <c r="E186" s="3" t="s">
        <v>343</v>
      </c>
      <c r="F186" s="140">
        <f t="shared" si="3"/>
        <v>315</v>
      </c>
      <c r="G186" s="138">
        <v>63000</v>
      </c>
      <c r="H186" s="13">
        <v>200</v>
      </c>
      <c r="I186" s="2"/>
    </row>
    <row r="187" spans="1:12">
      <c r="A187" s="38"/>
      <c r="B187" s="74"/>
      <c r="C187" s="31" t="s">
        <v>153</v>
      </c>
      <c r="D187" s="66"/>
      <c r="E187" s="3"/>
      <c r="F187" s="9"/>
      <c r="G187" s="36">
        <f>SUM(G14:G186)</f>
        <v>18989576.650000002</v>
      </c>
      <c r="H187" s="9"/>
      <c r="I187" s="10"/>
      <c r="J187" s="7"/>
      <c r="K187" s="11"/>
      <c r="L187" s="7"/>
    </row>
    <row r="188" spans="1:12">
      <c r="A188" s="143">
        <v>1</v>
      </c>
      <c r="B188" s="164" t="s">
        <v>613</v>
      </c>
      <c r="C188" s="165" t="s">
        <v>614</v>
      </c>
      <c r="D188" s="167" t="s">
        <v>269</v>
      </c>
      <c r="E188" s="181" t="s">
        <v>340</v>
      </c>
      <c r="F188" s="177">
        <v>250</v>
      </c>
      <c r="G188" s="138">
        <f>F188*H188</f>
        <v>200000</v>
      </c>
      <c r="H188" s="169">
        <v>800</v>
      </c>
      <c r="I188" s="10"/>
      <c r="J188" s="7"/>
      <c r="K188" s="11"/>
      <c r="L188" s="7"/>
    </row>
    <row r="189" spans="1:12">
      <c r="A189" s="143">
        <v>2</v>
      </c>
      <c r="B189" s="164" t="s">
        <v>615</v>
      </c>
      <c r="C189" s="165" t="s">
        <v>616</v>
      </c>
      <c r="D189" s="167" t="s">
        <v>269</v>
      </c>
      <c r="E189" s="181" t="s">
        <v>340</v>
      </c>
      <c r="F189" s="177">
        <v>60</v>
      </c>
      <c r="G189" s="138">
        <f t="shared" ref="G189:G222" si="4">F189*H189</f>
        <v>36000</v>
      </c>
      <c r="H189" s="169">
        <v>600</v>
      </c>
      <c r="I189" s="10"/>
      <c r="J189" s="7"/>
      <c r="K189" s="11"/>
      <c r="L189" s="7"/>
    </row>
    <row r="190" spans="1:12">
      <c r="A190" s="143">
        <v>3</v>
      </c>
      <c r="B190" s="164" t="s">
        <v>615</v>
      </c>
      <c r="C190" s="165" t="s">
        <v>617</v>
      </c>
      <c r="D190" s="167" t="s">
        <v>269</v>
      </c>
      <c r="E190" s="181" t="s">
        <v>18</v>
      </c>
      <c r="F190" s="177">
        <v>200</v>
      </c>
      <c r="G190" s="138">
        <f t="shared" si="4"/>
        <v>160000</v>
      </c>
      <c r="H190" s="169">
        <v>800</v>
      </c>
      <c r="I190" s="10"/>
      <c r="J190" s="7"/>
      <c r="K190" s="11"/>
      <c r="L190" s="7"/>
    </row>
    <row r="191" spans="1:12">
      <c r="A191" s="143">
        <v>4</v>
      </c>
      <c r="B191" s="164">
        <v>33631300</v>
      </c>
      <c r="C191" s="165" t="s">
        <v>618</v>
      </c>
      <c r="D191" s="167" t="s">
        <v>269</v>
      </c>
      <c r="E191" s="181" t="s">
        <v>18</v>
      </c>
      <c r="F191" s="177">
        <v>270</v>
      </c>
      <c r="G191" s="138">
        <f t="shared" si="4"/>
        <v>135000</v>
      </c>
      <c r="H191" s="169">
        <v>500</v>
      </c>
      <c r="I191" s="10"/>
      <c r="J191" s="7"/>
      <c r="K191" s="11"/>
      <c r="L191" s="7"/>
    </row>
    <row r="192" spans="1:12">
      <c r="A192" s="143">
        <v>5</v>
      </c>
      <c r="B192" s="164" t="s">
        <v>204</v>
      </c>
      <c r="C192" s="166" t="s">
        <v>619</v>
      </c>
      <c r="D192" s="167" t="s">
        <v>269</v>
      </c>
      <c r="E192" s="181" t="s">
        <v>343</v>
      </c>
      <c r="F192" s="178">
        <v>2700</v>
      </c>
      <c r="G192" s="138">
        <f t="shared" si="4"/>
        <v>270000</v>
      </c>
      <c r="H192" s="170">
        <v>100</v>
      </c>
      <c r="I192" s="10"/>
      <c r="J192" s="7"/>
      <c r="K192" s="11"/>
      <c r="L192" s="7"/>
    </row>
    <row r="193" spans="1:12">
      <c r="A193" s="143">
        <v>6</v>
      </c>
      <c r="B193" s="164" t="s">
        <v>204</v>
      </c>
      <c r="C193" s="166" t="s">
        <v>620</v>
      </c>
      <c r="D193" s="167" t="s">
        <v>269</v>
      </c>
      <c r="E193" s="181" t="s">
        <v>343</v>
      </c>
      <c r="F193" s="177">
        <v>3000</v>
      </c>
      <c r="G193" s="138">
        <f t="shared" si="4"/>
        <v>300000</v>
      </c>
      <c r="H193" s="171">
        <v>100</v>
      </c>
      <c r="I193" s="10"/>
      <c r="J193" s="7"/>
      <c r="K193" s="11"/>
      <c r="L193" s="7"/>
    </row>
    <row r="194" spans="1:12">
      <c r="A194" s="143">
        <v>7</v>
      </c>
      <c r="B194" s="164" t="s">
        <v>204</v>
      </c>
      <c r="C194" s="166" t="s">
        <v>621</v>
      </c>
      <c r="D194" s="167" t="s">
        <v>269</v>
      </c>
      <c r="E194" s="18" t="s">
        <v>338</v>
      </c>
      <c r="F194" s="178">
        <v>220</v>
      </c>
      <c r="G194" s="138">
        <f t="shared" si="4"/>
        <v>22000</v>
      </c>
      <c r="H194" s="170">
        <v>100</v>
      </c>
      <c r="I194" s="10"/>
      <c r="J194" s="7"/>
      <c r="K194" s="11"/>
      <c r="L194" s="7"/>
    </row>
    <row r="195" spans="1:12">
      <c r="A195" s="143">
        <v>8</v>
      </c>
      <c r="B195" s="164" t="s">
        <v>220</v>
      </c>
      <c r="C195" s="166" t="s">
        <v>622</v>
      </c>
      <c r="D195" s="167" t="s">
        <v>269</v>
      </c>
      <c r="E195" s="181" t="s">
        <v>340</v>
      </c>
      <c r="F195" s="179">
        <v>450</v>
      </c>
      <c r="G195" s="138">
        <f t="shared" si="4"/>
        <v>22500</v>
      </c>
      <c r="H195" s="170">
        <v>50</v>
      </c>
      <c r="I195" s="10"/>
      <c r="J195" s="7"/>
      <c r="K195" s="11"/>
      <c r="L195" s="7"/>
    </row>
    <row r="196" spans="1:12">
      <c r="A196" s="143">
        <v>9</v>
      </c>
      <c r="B196" s="164" t="s">
        <v>322</v>
      </c>
      <c r="C196" s="166" t="s">
        <v>623</v>
      </c>
      <c r="D196" s="167" t="s">
        <v>269</v>
      </c>
      <c r="E196" s="18" t="s">
        <v>338</v>
      </c>
      <c r="F196" s="180">
        <v>230</v>
      </c>
      <c r="G196" s="138">
        <f t="shared" si="4"/>
        <v>27600</v>
      </c>
      <c r="H196" s="170">
        <v>120</v>
      </c>
      <c r="I196" s="10"/>
      <c r="J196" s="7"/>
      <c r="K196" s="11"/>
      <c r="L196" s="7"/>
    </row>
    <row r="197" spans="1:12" ht="27">
      <c r="A197" s="143">
        <v>10</v>
      </c>
      <c r="B197" s="164">
        <v>33621210</v>
      </c>
      <c r="C197" s="165" t="s">
        <v>624</v>
      </c>
      <c r="D197" s="167" t="s">
        <v>269</v>
      </c>
      <c r="E197" s="18" t="s">
        <v>343</v>
      </c>
      <c r="F197" s="180">
        <v>2400</v>
      </c>
      <c r="G197" s="138">
        <f t="shared" si="4"/>
        <v>36000</v>
      </c>
      <c r="H197" s="170">
        <v>15</v>
      </c>
      <c r="I197" s="10"/>
      <c r="J197" s="7"/>
      <c r="K197" s="11"/>
      <c r="L197" s="7"/>
    </row>
    <row r="198" spans="1:12">
      <c r="A198" s="143">
        <v>11</v>
      </c>
      <c r="B198" s="164">
        <v>33621730</v>
      </c>
      <c r="C198" s="165" t="s">
        <v>625</v>
      </c>
      <c r="D198" s="167" t="s">
        <v>269</v>
      </c>
      <c r="E198" s="18" t="s">
        <v>338</v>
      </c>
      <c r="F198" s="180">
        <v>90</v>
      </c>
      <c r="G198" s="138">
        <f t="shared" si="4"/>
        <v>36000</v>
      </c>
      <c r="H198" s="170">
        <v>400</v>
      </c>
      <c r="I198" s="10"/>
      <c r="J198" s="7"/>
      <c r="K198" s="11"/>
      <c r="L198" s="7"/>
    </row>
    <row r="199" spans="1:12">
      <c r="A199" s="143">
        <v>12</v>
      </c>
      <c r="B199" s="164">
        <v>33621740</v>
      </c>
      <c r="C199" s="165" t="s">
        <v>626</v>
      </c>
      <c r="D199" s="167" t="s">
        <v>269</v>
      </c>
      <c r="E199" s="18" t="s">
        <v>338</v>
      </c>
      <c r="F199" s="177">
        <v>40</v>
      </c>
      <c r="G199" s="138">
        <f t="shared" si="4"/>
        <v>200000</v>
      </c>
      <c r="H199" s="169">
        <v>5000</v>
      </c>
      <c r="I199" s="10"/>
      <c r="J199" s="7"/>
      <c r="K199" s="11"/>
      <c r="L199" s="7"/>
    </row>
    <row r="200" spans="1:12">
      <c r="A200" s="143">
        <v>13</v>
      </c>
      <c r="B200" s="164">
        <v>33621760</v>
      </c>
      <c r="C200" s="166" t="s">
        <v>627</v>
      </c>
      <c r="D200" s="167" t="s">
        <v>269</v>
      </c>
      <c r="E200" s="18" t="s">
        <v>338</v>
      </c>
      <c r="F200" s="177">
        <v>30</v>
      </c>
      <c r="G200" s="138">
        <f t="shared" si="4"/>
        <v>150000</v>
      </c>
      <c r="H200" s="168">
        <v>5000</v>
      </c>
      <c r="I200" s="10"/>
      <c r="J200" s="7"/>
      <c r="K200" s="11"/>
      <c r="L200" s="7"/>
    </row>
    <row r="201" spans="1:12">
      <c r="A201" s="143">
        <v>14</v>
      </c>
      <c r="B201" s="164">
        <v>33621510</v>
      </c>
      <c r="C201" s="166" t="s">
        <v>628</v>
      </c>
      <c r="D201" s="167" t="s">
        <v>269</v>
      </c>
      <c r="E201" s="18" t="s">
        <v>338</v>
      </c>
      <c r="F201" s="177">
        <v>70</v>
      </c>
      <c r="G201" s="138">
        <f t="shared" si="4"/>
        <v>280000</v>
      </c>
      <c r="H201" s="169">
        <v>4000</v>
      </c>
      <c r="I201" s="10"/>
      <c r="J201" s="7"/>
      <c r="K201" s="11"/>
      <c r="L201" s="7"/>
    </row>
    <row r="202" spans="1:12">
      <c r="A202" s="143">
        <v>15</v>
      </c>
      <c r="B202" s="164" t="s">
        <v>629</v>
      </c>
      <c r="C202" s="166" t="s">
        <v>630</v>
      </c>
      <c r="D202" s="167" t="s">
        <v>269</v>
      </c>
      <c r="E202" s="18" t="s">
        <v>338</v>
      </c>
      <c r="F202" s="177">
        <v>150</v>
      </c>
      <c r="G202" s="138">
        <f t="shared" si="4"/>
        <v>525000</v>
      </c>
      <c r="H202" s="169">
        <v>3500</v>
      </c>
      <c r="I202" s="10"/>
      <c r="J202" s="7"/>
      <c r="K202" s="11"/>
      <c r="L202" s="7"/>
    </row>
    <row r="203" spans="1:12">
      <c r="A203" s="143">
        <v>16</v>
      </c>
      <c r="B203" s="164">
        <v>33621620</v>
      </c>
      <c r="C203" s="165" t="s">
        <v>631</v>
      </c>
      <c r="D203" s="167" t="s">
        <v>269</v>
      </c>
      <c r="E203" s="181" t="s">
        <v>340</v>
      </c>
      <c r="F203" s="177">
        <v>80</v>
      </c>
      <c r="G203" s="138">
        <f t="shared" si="4"/>
        <v>200000</v>
      </c>
      <c r="H203" s="169">
        <v>2500</v>
      </c>
      <c r="I203" s="10"/>
      <c r="J203" s="7"/>
      <c r="K203" s="11"/>
      <c r="L203" s="7"/>
    </row>
    <row r="204" spans="1:12">
      <c r="A204" s="143">
        <v>17</v>
      </c>
      <c r="B204" s="164" t="s">
        <v>191</v>
      </c>
      <c r="C204" s="165" t="s">
        <v>632</v>
      </c>
      <c r="D204" s="167" t="s">
        <v>269</v>
      </c>
      <c r="E204" s="18" t="s">
        <v>338</v>
      </c>
      <c r="F204" s="177">
        <v>30</v>
      </c>
      <c r="G204" s="138">
        <f t="shared" si="4"/>
        <v>90000</v>
      </c>
      <c r="H204" s="169">
        <v>3000</v>
      </c>
      <c r="I204" s="10"/>
      <c r="J204" s="7"/>
      <c r="K204" s="11"/>
      <c r="L204" s="7"/>
    </row>
    <row r="205" spans="1:12">
      <c r="A205" s="143">
        <v>18</v>
      </c>
      <c r="B205" s="164" t="s">
        <v>633</v>
      </c>
      <c r="C205" s="165" t="s">
        <v>634</v>
      </c>
      <c r="D205" s="167" t="s">
        <v>269</v>
      </c>
      <c r="E205" s="18" t="s">
        <v>338</v>
      </c>
      <c r="F205" s="177">
        <v>30</v>
      </c>
      <c r="G205" s="138">
        <f t="shared" si="4"/>
        <v>24000</v>
      </c>
      <c r="H205" s="169">
        <v>800</v>
      </c>
      <c r="I205" s="10"/>
      <c r="J205" s="7"/>
      <c r="K205" s="11"/>
      <c r="L205" s="7"/>
    </row>
    <row r="206" spans="1:12">
      <c r="A206" s="143">
        <v>19</v>
      </c>
      <c r="B206" s="164">
        <v>33611170</v>
      </c>
      <c r="C206" s="166" t="s">
        <v>635</v>
      </c>
      <c r="D206" s="167" t="s">
        <v>269</v>
      </c>
      <c r="E206" s="18" t="s">
        <v>338</v>
      </c>
      <c r="F206" s="177">
        <v>60</v>
      </c>
      <c r="G206" s="138">
        <f t="shared" si="4"/>
        <v>24000</v>
      </c>
      <c r="H206" s="169">
        <v>400</v>
      </c>
      <c r="I206" s="10"/>
      <c r="J206" s="7"/>
      <c r="K206" s="11"/>
      <c r="L206" s="7"/>
    </row>
    <row r="207" spans="1:12">
      <c r="A207" s="143">
        <v>20</v>
      </c>
      <c r="B207" s="164">
        <v>33611430</v>
      </c>
      <c r="C207" s="166" t="s">
        <v>636</v>
      </c>
      <c r="D207" s="167" t="s">
        <v>269</v>
      </c>
      <c r="E207" s="18" t="s">
        <v>338</v>
      </c>
      <c r="F207" s="177">
        <v>25</v>
      </c>
      <c r="G207" s="138">
        <f t="shared" si="4"/>
        <v>20000</v>
      </c>
      <c r="H207" s="169">
        <v>800</v>
      </c>
      <c r="I207" s="10"/>
      <c r="J207" s="7"/>
      <c r="K207" s="11"/>
      <c r="L207" s="7"/>
    </row>
    <row r="208" spans="1:12">
      <c r="A208" s="143">
        <v>21</v>
      </c>
      <c r="B208" s="164">
        <v>33642230</v>
      </c>
      <c r="C208" s="165" t="s">
        <v>637</v>
      </c>
      <c r="D208" s="167" t="s">
        <v>269</v>
      </c>
      <c r="E208" s="18" t="s">
        <v>338</v>
      </c>
      <c r="F208" s="177">
        <v>30</v>
      </c>
      <c r="G208" s="138">
        <f t="shared" si="4"/>
        <v>12000</v>
      </c>
      <c r="H208" s="169">
        <v>400</v>
      </c>
      <c r="I208" s="10"/>
      <c r="J208" s="7"/>
      <c r="K208" s="11"/>
      <c r="L208" s="7"/>
    </row>
    <row r="209" spans="1:12">
      <c r="A209" s="143">
        <v>22</v>
      </c>
      <c r="B209" s="164">
        <v>33642240</v>
      </c>
      <c r="C209" s="165" t="s">
        <v>638</v>
      </c>
      <c r="D209" s="167" t="s">
        <v>269</v>
      </c>
      <c r="E209" s="18" t="s">
        <v>338</v>
      </c>
      <c r="F209" s="177">
        <v>30</v>
      </c>
      <c r="G209" s="138">
        <f t="shared" si="4"/>
        <v>15000</v>
      </c>
      <c r="H209" s="169">
        <v>500</v>
      </c>
      <c r="I209" s="10"/>
      <c r="J209" s="7"/>
      <c r="K209" s="11"/>
      <c r="L209" s="7"/>
    </row>
    <row r="210" spans="1:12">
      <c r="A210" s="143">
        <v>23</v>
      </c>
      <c r="B210" s="164" t="s">
        <v>639</v>
      </c>
      <c r="C210" s="166" t="s">
        <v>640</v>
      </c>
      <c r="D210" s="167" t="s">
        <v>269</v>
      </c>
      <c r="E210" s="182" t="s">
        <v>528</v>
      </c>
      <c r="F210" s="177">
        <v>8000</v>
      </c>
      <c r="G210" s="138">
        <f t="shared" si="4"/>
        <v>240000</v>
      </c>
      <c r="H210" s="171">
        <v>30</v>
      </c>
      <c r="I210" s="10"/>
      <c r="J210" s="7"/>
      <c r="K210" s="11"/>
      <c r="L210" s="7"/>
    </row>
    <row r="211" spans="1:12">
      <c r="A211" s="143">
        <v>24</v>
      </c>
      <c r="B211" s="164">
        <v>33611360</v>
      </c>
      <c r="C211" s="166" t="s">
        <v>641</v>
      </c>
      <c r="D211" s="167" t="s">
        <v>269</v>
      </c>
      <c r="E211" s="18" t="s">
        <v>338</v>
      </c>
      <c r="F211" s="177">
        <v>150</v>
      </c>
      <c r="G211" s="138">
        <f t="shared" si="4"/>
        <v>600000</v>
      </c>
      <c r="H211" s="171">
        <v>4000</v>
      </c>
      <c r="I211" s="10"/>
      <c r="J211" s="7"/>
      <c r="K211" s="11"/>
      <c r="L211" s="7"/>
    </row>
    <row r="212" spans="1:12">
      <c r="A212" s="143">
        <v>25</v>
      </c>
      <c r="B212" s="164">
        <v>33631380</v>
      </c>
      <c r="C212" s="166" t="s">
        <v>642</v>
      </c>
      <c r="D212" s="167" t="s">
        <v>269</v>
      </c>
      <c r="E212" s="18" t="s">
        <v>338</v>
      </c>
      <c r="F212" s="177">
        <v>150</v>
      </c>
      <c r="G212" s="138">
        <f t="shared" si="4"/>
        <v>450000</v>
      </c>
      <c r="H212" s="171">
        <v>3000</v>
      </c>
      <c r="I212" s="10"/>
      <c r="J212" s="7"/>
      <c r="K212" s="11"/>
      <c r="L212" s="7"/>
    </row>
    <row r="213" spans="1:12">
      <c r="A213" s="143">
        <v>26</v>
      </c>
      <c r="B213" s="164" t="s">
        <v>643</v>
      </c>
      <c r="C213" s="166" t="s">
        <v>644</v>
      </c>
      <c r="D213" s="167" t="s">
        <v>269</v>
      </c>
      <c r="E213" s="182" t="s">
        <v>656</v>
      </c>
      <c r="F213" s="177">
        <v>100</v>
      </c>
      <c r="G213" s="138">
        <f t="shared" si="4"/>
        <v>50000</v>
      </c>
      <c r="H213" s="171">
        <v>500</v>
      </c>
      <c r="I213" s="10"/>
      <c r="J213" s="7"/>
      <c r="K213" s="11"/>
      <c r="L213" s="7"/>
    </row>
    <row r="214" spans="1:12">
      <c r="A214" s="143">
        <v>27</v>
      </c>
      <c r="B214" s="164" t="s">
        <v>643</v>
      </c>
      <c r="C214" s="166" t="s">
        <v>645</v>
      </c>
      <c r="D214" s="167" t="s">
        <v>269</v>
      </c>
      <c r="E214" s="18" t="s">
        <v>338</v>
      </c>
      <c r="F214" s="177">
        <v>40</v>
      </c>
      <c r="G214" s="138">
        <f t="shared" si="4"/>
        <v>48000</v>
      </c>
      <c r="H214" s="171">
        <v>1200</v>
      </c>
      <c r="I214" s="10"/>
      <c r="J214" s="7"/>
      <c r="K214" s="11"/>
      <c r="L214" s="7"/>
    </row>
    <row r="215" spans="1:12">
      <c r="A215" s="143">
        <v>28</v>
      </c>
      <c r="B215" s="164" t="s">
        <v>646</v>
      </c>
      <c r="C215" s="166" t="s">
        <v>647</v>
      </c>
      <c r="D215" s="167" t="s">
        <v>269</v>
      </c>
      <c r="E215" s="18" t="s">
        <v>338</v>
      </c>
      <c r="F215" s="177">
        <v>120</v>
      </c>
      <c r="G215" s="138">
        <f t="shared" si="4"/>
        <v>360000</v>
      </c>
      <c r="H215" s="171">
        <v>3000</v>
      </c>
      <c r="I215" s="10"/>
      <c r="J215" s="7"/>
      <c r="K215" s="11"/>
      <c r="L215" s="7"/>
    </row>
    <row r="216" spans="1:12" ht="27">
      <c r="A216" s="143">
        <v>29</v>
      </c>
      <c r="B216" s="164">
        <v>33621520</v>
      </c>
      <c r="C216" s="165" t="s">
        <v>648</v>
      </c>
      <c r="D216" s="167" t="s">
        <v>269</v>
      </c>
      <c r="E216" s="18" t="s">
        <v>338</v>
      </c>
      <c r="F216" s="177">
        <v>70</v>
      </c>
      <c r="G216" s="138">
        <f t="shared" si="4"/>
        <v>350000</v>
      </c>
      <c r="H216" s="171">
        <v>5000</v>
      </c>
      <c r="I216" s="10"/>
      <c r="J216" s="7"/>
      <c r="K216" s="11"/>
      <c r="L216" s="7"/>
    </row>
    <row r="217" spans="1:12" ht="27">
      <c r="A217" s="143">
        <v>30</v>
      </c>
      <c r="B217" s="164">
        <v>33621520</v>
      </c>
      <c r="C217" s="165" t="s">
        <v>649</v>
      </c>
      <c r="D217" s="167" t="s">
        <v>269</v>
      </c>
      <c r="E217" s="18" t="s">
        <v>338</v>
      </c>
      <c r="F217" s="177">
        <v>60</v>
      </c>
      <c r="G217" s="138">
        <f t="shared" si="4"/>
        <v>300000</v>
      </c>
      <c r="H217" s="171">
        <v>5000</v>
      </c>
      <c r="I217" s="10"/>
      <c r="J217" s="7"/>
      <c r="K217" s="11"/>
      <c r="L217" s="7"/>
    </row>
    <row r="218" spans="1:12" ht="27">
      <c r="A218" s="143">
        <v>31</v>
      </c>
      <c r="B218" s="164" t="s">
        <v>650</v>
      </c>
      <c r="C218" s="165" t="s">
        <v>651</v>
      </c>
      <c r="D218" s="167" t="s">
        <v>269</v>
      </c>
      <c r="E218" s="18" t="s">
        <v>338</v>
      </c>
      <c r="F218" s="177">
        <v>100</v>
      </c>
      <c r="G218" s="138">
        <f t="shared" si="4"/>
        <v>300000</v>
      </c>
      <c r="H218" s="171">
        <v>3000</v>
      </c>
      <c r="I218" s="10"/>
      <c r="J218" s="7"/>
      <c r="K218" s="11"/>
      <c r="L218" s="7"/>
    </row>
    <row r="219" spans="1:12" ht="27">
      <c r="A219" s="143">
        <v>32</v>
      </c>
      <c r="B219" s="164" t="s">
        <v>650</v>
      </c>
      <c r="C219" s="165" t="s">
        <v>652</v>
      </c>
      <c r="D219" s="167" t="s">
        <v>269</v>
      </c>
      <c r="E219" s="18" t="s">
        <v>338</v>
      </c>
      <c r="F219" s="177">
        <v>70</v>
      </c>
      <c r="G219" s="138">
        <f t="shared" si="4"/>
        <v>210000</v>
      </c>
      <c r="H219" s="171">
        <v>3000</v>
      </c>
      <c r="I219" s="10"/>
      <c r="J219" s="7"/>
      <c r="K219" s="11"/>
      <c r="L219" s="7"/>
    </row>
    <row r="220" spans="1:12" ht="27">
      <c r="A220" s="143">
        <v>33</v>
      </c>
      <c r="B220" s="164" t="s">
        <v>653</v>
      </c>
      <c r="C220" s="165" t="s">
        <v>654</v>
      </c>
      <c r="D220" s="167" t="s">
        <v>269</v>
      </c>
      <c r="E220" s="181" t="s">
        <v>161</v>
      </c>
      <c r="F220" s="177">
        <v>45000</v>
      </c>
      <c r="G220" s="138">
        <f t="shared" si="4"/>
        <v>135000</v>
      </c>
      <c r="H220" s="171">
        <v>3</v>
      </c>
      <c r="I220" s="10"/>
      <c r="J220" s="75"/>
      <c r="K220" s="11"/>
      <c r="L220" s="7"/>
    </row>
    <row r="221" spans="1:12">
      <c r="A221" s="143">
        <v>34</v>
      </c>
      <c r="B221" s="164" t="s">
        <v>653</v>
      </c>
      <c r="C221" s="165" t="s">
        <v>483</v>
      </c>
      <c r="D221" s="167" t="s">
        <v>269</v>
      </c>
      <c r="E221" s="181" t="s">
        <v>18</v>
      </c>
      <c r="F221" s="177">
        <v>500</v>
      </c>
      <c r="G221" s="138">
        <f t="shared" si="4"/>
        <v>20000</v>
      </c>
      <c r="H221" s="171">
        <v>40</v>
      </c>
      <c r="I221" s="10"/>
      <c r="J221" s="7"/>
      <c r="K221" s="11"/>
      <c r="L221" s="7"/>
    </row>
    <row r="222" spans="1:12">
      <c r="A222" s="143">
        <v>35</v>
      </c>
      <c r="B222" s="164" t="s">
        <v>524</v>
      </c>
      <c r="C222" s="165" t="s">
        <v>655</v>
      </c>
      <c r="D222" s="167" t="s">
        <v>269</v>
      </c>
      <c r="E222" s="181" t="s">
        <v>528</v>
      </c>
      <c r="F222" s="177">
        <v>3700</v>
      </c>
      <c r="G222" s="138">
        <f t="shared" si="4"/>
        <v>14800</v>
      </c>
      <c r="H222" s="171">
        <v>4</v>
      </c>
      <c r="I222" s="10"/>
      <c r="J222" s="7"/>
      <c r="K222" s="11"/>
      <c r="L222" s="7"/>
    </row>
    <row r="223" spans="1:12">
      <c r="A223" s="143"/>
      <c r="B223" s="74"/>
      <c r="C223" s="31" t="s">
        <v>153</v>
      </c>
      <c r="D223" s="157"/>
      <c r="E223" s="128"/>
      <c r="F223" s="131"/>
      <c r="G223" s="36">
        <f>SUM(G188:G222)</f>
        <v>5862900</v>
      </c>
      <c r="H223" s="131"/>
      <c r="I223" s="10"/>
      <c r="J223" s="7"/>
      <c r="K223" s="11"/>
      <c r="L223" s="7"/>
    </row>
    <row r="224" spans="1:12" s="7" customFormat="1" ht="15.75">
      <c r="A224" s="206" t="s">
        <v>155</v>
      </c>
      <c r="B224" s="206"/>
      <c r="C224" s="206"/>
      <c r="D224" s="206"/>
      <c r="E224" s="206"/>
      <c r="F224" s="206"/>
      <c r="G224" s="206"/>
      <c r="H224" s="206"/>
    </row>
    <row r="225" spans="1:10" s="7" customFormat="1" ht="28.5">
      <c r="A225" s="120">
        <v>1</v>
      </c>
      <c r="B225" s="117">
        <v>33211120</v>
      </c>
      <c r="C225" s="121" t="s">
        <v>489</v>
      </c>
      <c r="D225" s="128" t="s">
        <v>269</v>
      </c>
      <c r="E225" s="122" t="s">
        <v>490</v>
      </c>
      <c r="F225" s="123">
        <f>G225/H225</f>
        <v>13.8</v>
      </c>
      <c r="G225" s="158">
        <v>82800</v>
      </c>
      <c r="H225" s="119">
        <v>6000</v>
      </c>
      <c r="I225" s="37"/>
    </row>
    <row r="226" spans="1:10" s="7" customFormat="1" ht="28.5">
      <c r="A226" s="120">
        <v>2</v>
      </c>
      <c r="B226" s="117" t="s">
        <v>491</v>
      </c>
      <c r="C226" s="121" t="s">
        <v>492</v>
      </c>
      <c r="D226" s="128" t="s">
        <v>269</v>
      </c>
      <c r="E226" s="122" t="s">
        <v>490</v>
      </c>
      <c r="F226" s="136">
        <f t="shared" ref="F226:F253" si="5">G226/H226</f>
        <v>6.6</v>
      </c>
      <c r="G226" s="158">
        <v>39600</v>
      </c>
      <c r="H226" s="119">
        <v>6000</v>
      </c>
      <c r="I226" s="37"/>
    </row>
    <row r="227" spans="1:10" s="7" customFormat="1" ht="28.5">
      <c r="A227" s="120">
        <v>3</v>
      </c>
      <c r="B227" s="117" t="s">
        <v>493</v>
      </c>
      <c r="C227" s="121" t="s">
        <v>494</v>
      </c>
      <c r="D227" s="128" t="s">
        <v>269</v>
      </c>
      <c r="E227" s="122" t="s">
        <v>490</v>
      </c>
      <c r="F227" s="136">
        <f t="shared" si="5"/>
        <v>24</v>
      </c>
      <c r="G227" s="158">
        <v>144000</v>
      </c>
      <c r="H227" s="119">
        <v>6000</v>
      </c>
      <c r="I227" s="37"/>
    </row>
    <row r="228" spans="1:10" s="7" customFormat="1" ht="28.5">
      <c r="A228" s="120">
        <v>4</v>
      </c>
      <c r="B228" s="117">
        <v>33211150</v>
      </c>
      <c r="C228" s="121" t="s">
        <v>495</v>
      </c>
      <c r="D228" s="128" t="s">
        <v>269</v>
      </c>
      <c r="E228" s="122" t="s">
        <v>490</v>
      </c>
      <c r="F228" s="136">
        <f t="shared" si="5"/>
        <v>34.200000000000003</v>
      </c>
      <c r="G228" s="158">
        <v>34200</v>
      </c>
      <c r="H228" s="119">
        <v>1000</v>
      </c>
      <c r="I228" s="37"/>
    </row>
    <row r="229" spans="1:10" s="7" customFormat="1" ht="28.5">
      <c r="A229" s="120">
        <v>5</v>
      </c>
      <c r="B229" s="117">
        <v>33211160</v>
      </c>
      <c r="C229" s="121" t="s">
        <v>496</v>
      </c>
      <c r="D229" s="128" t="s">
        <v>269</v>
      </c>
      <c r="E229" s="122" t="s">
        <v>490</v>
      </c>
      <c r="F229" s="136">
        <f t="shared" si="5"/>
        <v>16</v>
      </c>
      <c r="G229" s="158">
        <v>16000</v>
      </c>
      <c r="H229" s="119">
        <v>1000</v>
      </c>
      <c r="I229" s="37"/>
    </row>
    <row r="230" spans="1:10" s="7" customFormat="1" ht="42.75">
      <c r="A230" s="139">
        <v>6</v>
      </c>
      <c r="B230" s="127" t="s">
        <v>497</v>
      </c>
      <c r="C230" s="161" t="s">
        <v>498</v>
      </c>
      <c r="D230" s="128" t="s">
        <v>269</v>
      </c>
      <c r="E230" s="135" t="s">
        <v>490</v>
      </c>
      <c r="F230" s="136">
        <f t="shared" si="5"/>
        <v>47.52</v>
      </c>
      <c r="G230" s="158">
        <v>28512</v>
      </c>
      <c r="H230" s="137">
        <v>600</v>
      </c>
      <c r="I230" s="37"/>
      <c r="J230" s="160"/>
    </row>
    <row r="231" spans="1:10" s="7" customFormat="1" ht="28.5">
      <c r="A231" s="139">
        <v>7</v>
      </c>
      <c r="B231" s="127">
        <v>33211230</v>
      </c>
      <c r="C231" s="161" t="s">
        <v>499</v>
      </c>
      <c r="D231" s="128" t="s">
        <v>269</v>
      </c>
      <c r="E231" s="135" t="s">
        <v>490</v>
      </c>
      <c r="F231" s="136">
        <f t="shared" si="5"/>
        <v>60</v>
      </c>
      <c r="G231" s="158">
        <v>36000</v>
      </c>
      <c r="H231" s="137">
        <v>600</v>
      </c>
      <c r="I231" s="37"/>
      <c r="J231" s="160"/>
    </row>
    <row r="232" spans="1:10" s="7" customFormat="1">
      <c r="A232" s="139">
        <v>8</v>
      </c>
      <c r="B232" s="127" t="s">
        <v>491</v>
      </c>
      <c r="C232" s="161" t="s">
        <v>500</v>
      </c>
      <c r="D232" s="128" t="s">
        <v>269</v>
      </c>
      <c r="E232" s="135" t="s">
        <v>490</v>
      </c>
      <c r="F232" s="136">
        <f t="shared" si="5"/>
        <v>92.4</v>
      </c>
      <c r="G232" s="158">
        <v>18480</v>
      </c>
      <c r="H232" s="137">
        <v>200</v>
      </c>
      <c r="I232" s="37"/>
      <c r="J232" s="160"/>
    </row>
    <row r="233" spans="1:10" s="7" customFormat="1">
      <c r="A233" s="139">
        <v>9</v>
      </c>
      <c r="B233" s="127">
        <v>33631250</v>
      </c>
      <c r="C233" s="161" t="s">
        <v>501</v>
      </c>
      <c r="D233" s="128" t="s">
        <v>269</v>
      </c>
      <c r="E233" s="135" t="s">
        <v>375</v>
      </c>
      <c r="F233" s="136">
        <f t="shared" si="5"/>
        <v>305</v>
      </c>
      <c r="G233" s="158">
        <v>67100</v>
      </c>
      <c r="H233" s="137">
        <v>220</v>
      </c>
      <c r="I233" s="37"/>
      <c r="J233" s="160"/>
    </row>
    <row r="234" spans="1:10" s="7" customFormat="1">
      <c r="A234" s="139">
        <v>10</v>
      </c>
      <c r="B234" s="127">
        <v>33631250</v>
      </c>
      <c r="C234" s="161" t="s">
        <v>502</v>
      </c>
      <c r="D234" s="128" t="s">
        <v>269</v>
      </c>
      <c r="E234" s="135" t="s">
        <v>375</v>
      </c>
      <c r="F234" s="136">
        <f t="shared" si="5"/>
        <v>250</v>
      </c>
      <c r="G234" s="158">
        <v>30000</v>
      </c>
      <c r="H234" s="137">
        <v>120</v>
      </c>
      <c r="I234" s="37"/>
      <c r="J234" s="160"/>
    </row>
    <row r="235" spans="1:10" s="7" customFormat="1">
      <c r="A235" s="139">
        <v>11</v>
      </c>
      <c r="B235" s="127">
        <v>24451140</v>
      </c>
      <c r="C235" s="161" t="s">
        <v>503</v>
      </c>
      <c r="D235" s="128" t="s">
        <v>269</v>
      </c>
      <c r="E235" s="137" t="s">
        <v>156</v>
      </c>
      <c r="F235" s="136">
        <f t="shared" si="5"/>
        <v>1428</v>
      </c>
      <c r="G235" s="158">
        <v>21420</v>
      </c>
      <c r="H235" s="137">
        <v>15</v>
      </c>
      <c r="I235" s="37"/>
      <c r="J235" s="160"/>
    </row>
    <row r="236" spans="1:10" s="7" customFormat="1">
      <c r="A236" s="139">
        <v>12</v>
      </c>
      <c r="B236" s="127">
        <v>33211240</v>
      </c>
      <c r="C236" s="161" t="s">
        <v>504</v>
      </c>
      <c r="D236" s="128" t="s">
        <v>269</v>
      </c>
      <c r="E236" s="135" t="s">
        <v>505</v>
      </c>
      <c r="F236" s="136">
        <f t="shared" si="5"/>
        <v>57.6</v>
      </c>
      <c r="G236" s="158">
        <v>34560</v>
      </c>
      <c r="H236" s="137">
        <v>600</v>
      </c>
      <c r="J236" s="160"/>
    </row>
    <row r="237" spans="1:10" s="7" customFormat="1" ht="28.5">
      <c r="A237" s="139">
        <v>13</v>
      </c>
      <c r="B237" s="127">
        <v>33211250</v>
      </c>
      <c r="C237" s="161" t="s">
        <v>506</v>
      </c>
      <c r="D237" s="128" t="s">
        <v>269</v>
      </c>
      <c r="E237" s="135" t="s">
        <v>505</v>
      </c>
      <c r="F237" s="136">
        <f t="shared" si="5"/>
        <v>64.8</v>
      </c>
      <c r="G237" s="158">
        <v>38880</v>
      </c>
      <c r="H237" s="137">
        <v>600</v>
      </c>
      <c r="J237" s="160"/>
    </row>
    <row r="238" spans="1:10" s="7" customFormat="1">
      <c r="A238" s="139">
        <v>14</v>
      </c>
      <c r="B238" s="127">
        <v>33211190</v>
      </c>
      <c r="C238" s="161" t="s">
        <v>507</v>
      </c>
      <c r="D238" s="128" t="s">
        <v>269</v>
      </c>
      <c r="E238" s="135" t="s">
        <v>490</v>
      </c>
      <c r="F238" s="136">
        <f t="shared" si="5"/>
        <v>5.7</v>
      </c>
      <c r="G238" s="158">
        <v>2850</v>
      </c>
      <c r="H238" s="137">
        <v>500</v>
      </c>
      <c r="J238" s="160"/>
    </row>
    <row r="239" spans="1:10" s="7" customFormat="1">
      <c r="A239" s="139">
        <v>15</v>
      </c>
      <c r="B239" s="127">
        <v>33211220</v>
      </c>
      <c r="C239" s="161" t="s">
        <v>508</v>
      </c>
      <c r="D239" s="128" t="s">
        <v>269</v>
      </c>
      <c r="E239" s="135" t="s">
        <v>490</v>
      </c>
      <c r="F239" s="136">
        <f t="shared" si="5"/>
        <v>11.5</v>
      </c>
      <c r="G239" s="158">
        <v>5750</v>
      </c>
      <c r="H239" s="137">
        <v>500</v>
      </c>
      <c r="J239" s="160"/>
    </row>
    <row r="240" spans="1:10" s="7" customFormat="1">
      <c r="A240" s="139">
        <v>16</v>
      </c>
      <c r="B240" s="127">
        <v>33211200</v>
      </c>
      <c r="C240" s="161" t="s">
        <v>509</v>
      </c>
      <c r="D240" s="128" t="s">
        <v>269</v>
      </c>
      <c r="E240" s="135" t="s">
        <v>490</v>
      </c>
      <c r="F240" s="136">
        <f t="shared" si="5"/>
        <v>5.7</v>
      </c>
      <c r="G240" s="158">
        <v>2850</v>
      </c>
      <c r="H240" s="137">
        <v>500</v>
      </c>
      <c r="J240" s="160"/>
    </row>
    <row r="241" spans="1:10" s="7" customFormat="1">
      <c r="A241" s="139">
        <v>17</v>
      </c>
      <c r="B241" s="127">
        <v>33211210</v>
      </c>
      <c r="C241" s="161" t="s">
        <v>510</v>
      </c>
      <c r="D241" s="128" t="s">
        <v>269</v>
      </c>
      <c r="E241" s="135" t="s">
        <v>490</v>
      </c>
      <c r="F241" s="136">
        <f t="shared" si="5"/>
        <v>20</v>
      </c>
      <c r="G241" s="158">
        <v>4000</v>
      </c>
      <c r="H241" s="137">
        <v>200</v>
      </c>
      <c r="J241" s="160"/>
    </row>
    <row r="242" spans="1:10" s="7" customFormat="1">
      <c r="A242" s="139">
        <v>18</v>
      </c>
      <c r="B242" s="127" t="s">
        <v>491</v>
      </c>
      <c r="C242" s="161" t="s">
        <v>511</v>
      </c>
      <c r="D242" s="128" t="s">
        <v>269</v>
      </c>
      <c r="E242" s="135" t="s">
        <v>182</v>
      </c>
      <c r="F242" s="136">
        <f t="shared" si="5"/>
        <v>7000</v>
      </c>
      <c r="G242" s="158">
        <v>7000</v>
      </c>
      <c r="H242" s="137">
        <v>1</v>
      </c>
      <c r="J242" s="160"/>
    </row>
    <row r="243" spans="1:10" s="7" customFormat="1">
      <c r="A243" s="139">
        <v>19</v>
      </c>
      <c r="B243" s="127" t="s">
        <v>491</v>
      </c>
      <c r="C243" s="161" t="s">
        <v>512</v>
      </c>
      <c r="D243" s="128" t="s">
        <v>269</v>
      </c>
      <c r="E243" s="135" t="s">
        <v>182</v>
      </c>
      <c r="F243" s="136">
        <f t="shared" si="5"/>
        <v>3900</v>
      </c>
      <c r="G243" s="158">
        <v>3900</v>
      </c>
      <c r="H243" s="137">
        <v>1</v>
      </c>
      <c r="J243" s="160"/>
    </row>
    <row r="244" spans="1:10" s="7" customFormat="1">
      <c r="A244" s="139">
        <v>21</v>
      </c>
      <c r="B244" s="127" t="s">
        <v>491</v>
      </c>
      <c r="C244" s="161" t="s">
        <v>513</v>
      </c>
      <c r="D244" s="128" t="s">
        <v>269</v>
      </c>
      <c r="E244" s="135" t="s">
        <v>156</v>
      </c>
      <c r="F244" s="136">
        <f t="shared" si="5"/>
        <v>20000</v>
      </c>
      <c r="G244" s="158">
        <v>20000</v>
      </c>
      <c r="H244" s="137">
        <v>1</v>
      </c>
      <c r="J244" s="160"/>
    </row>
    <row r="245" spans="1:10" s="7" customFormat="1">
      <c r="A245" s="139">
        <v>22</v>
      </c>
      <c r="B245" s="127" t="s">
        <v>491</v>
      </c>
      <c r="C245" s="161" t="s">
        <v>514</v>
      </c>
      <c r="D245" s="128" t="s">
        <v>269</v>
      </c>
      <c r="E245" s="137" t="s">
        <v>182</v>
      </c>
      <c r="F245" s="136">
        <f t="shared" si="5"/>
        <v>80000</v>
      </c>
      <c r="G245" s="158">
        <v>80000</v>
      </c>
      <c r="H245" s="137">
        <v>1</v>
      </c>
      <c r="J245" s="160"/>
    </row>
    <row r="246" spans="1:10" s="7" customFormat="1">
      <c r="A246" s="139">
        <v>23</v>
      </c>
      <c r="B246" s="127" t="s">
        <v>515</v>
      </c>
      <c r="C246" s="161" t="s">
        <v>516</v>
      </c>
      <c r="D246" s="128" t="s">
        <v>269</v>
      </c>
      <c r="E246" s="137" t="s">
        <v>375</v>
      </c>
      <c r="F246" s="136">
        <f t="shared" si="5"/>
        <v>103</v>
      </c>
      <c r="G246" s="158">
        <v>5150</v>
      </c>
      <c r="H246" s="137">
        <v>50</v>
      </c>
      <c r="J246" s="160"/>
    </row>
    <row r="247" spans="1:10" s="7" customFormat="1">
      <c r="A247" s="139">
        <v>24</v>
      </c>
      <c r="B247" s="127" t="s">
        <v>517</v>
      </c>
      <c r="C247" s="161" t="s">
        <v>518</v>
      </c>
      <c r="D247" s="128" t="s">
        <v>269</v>
      </c>
      <c r="E247" s="137" t="s">
        <v>18</v>
      </c>
      <c r="F247" s="136">
        <f t="shared" si="5"/>
        <v>189</v>
      </c>
      <c r="G247" s="158">
        <v>3780</v>
      </c>
      <c r="H247" s="137">
        <v>20</v>
      </c>
      <c r="J247" s="160"/>
    </row>
    <row r="248" spans="1:10" s="7" customFormat="1">
      <c r="A248" s="139">
        <v>25</v>
      </c>
      <c r="B248" s="127">
        <v>33631260</v>
      </c>
      <c r="C248" s="161" t="s">
        <v>519</v>
      </c>
      <c r="D248" s="128" t="s">
        <v>269</v>
      </c>
      <c r="E248" s="137" t="s">
        <v>342</v>
      </c>
      <c r="F248" s="136">
        <f t="shared" si="5"/>
        <v>330</v>
      </c>
      <c r="G248" s="158">
        <v>26400</v>
      </c>
      <c r="H248" s="137">
        <v>80</v>
      </c>
      <c r="J248" s="160"/>
    </row>
    <row r="249" spans="1:10" s="7" customFormat="1" ht="28.5">
      <c r="A249" s="139">
        <v>26</v>
      </c>
      <c r="B249" s="127" t="s">
        <v>491</v>
      </c>
      <c r="C249" s="161" t="s">
        <v>520</v>
      </c>
      <c r="D249" s="128" t="s">
        <v>269</v>
      </c>
      <c r="E249" s="135" t="s">
        <v>490</v>
      </c>
      <c r="F249" s="136">
        <f t="shared" si="5"/>
        <v>71.400000000000006</v>
      </c>
      <c r="G249" s="158">
        <v>42840</v>
      </c>
      <c r="H249" s="137">
        <v>600</v>
      </c>
      <c r="J249" s="160"/>
    </row>
    <row r="250" spans="1:10" s="7" customFormat="1">
      <c r="A250" s="139">
        <v>27</v>
      </c>
      <c r="B250" s="127">
        <v>24931500</v>
      </c>
      <c r="C250" s="161" t="s">
        <v>521</v>
      </c>
      <c r="D250" s="128" t="s">
        <v>269</v>
      </c>
      <c r="E250" s="135" t="s">
        <v>18</v>
      </c>
      <c r="F250" s="136">
        <f t="shared" si="5"/>
        <v>6300</v>
      </c>
      <c r="G250" s="158">
        <v>18900</v>
      </c>
      <c r="H250" s="137">
        <v>3</v>
      </c>
      <c r="J250" s="160"/>
    </row>
    <row r="251" spans="1:10" s="7" customFormat="1" ht="28.5">
      <c r="A251" s="139">
        <v>28</v>
      </c>
      <c r="B251" s="127">
        <v>24931600</v>
      </c>
      <c r="C251" s="161" t="s">
        <v>522</v>
      </c>
      <c r="D251" s="128" t="s">
        <v>269</v>
      </c>
      <c r="E251" s="135" t="s">
        <v>18</v>
      </c>
      <c r="F251" s="136">
        <f t="shared" si="5"/>
        <v>6300</v>
      </c>
      <c r="G251" s="158">
        <v>18900</v>
      </c>
      <c r="H251" s="137">
        <v>3</v>
      </c>
      <c r="J251" s="160"/>
    </row>
    <row r="252" spans="1:10" s="7" customFormat="1">
      <c r="A252" s="139">
        <v>29</v>
      </c>
      <c r="B252" s="127">
        <v>24411300</v>
      </c>
      <c r="C252" s="161" t="s">
        <v>523</v>
      </c>
      <c r="D252" s="128" t="s">
        <v>269</v>
      </c>
      <c r="E252" s="135" t="s">
        <v>342</v>
      </c>
      <c r="F252" s="136">
        <f t="shared" si="5"/>
        <v>172</v>
      </c>
      <c r="G252" s="158">
        <v>4300</v>
      </c>
      <c r="H252" s="137">
        <v>25</v>
      </c>
      <c r="J252" s="160"/>
    </row>
    <row r="253" spans="1:10" s="7" customFormat="1">
      <c r="A253" s="139">
        <v>30</v>
      </c>
      <c r="B253" s="127">
        <v>33631230</v>
      </c>
      <c r="C253" s="162" t="s">
        <v>117</v>
      </c>
      <c r="D253" s="128" t="s">
        <v>269</v>
      </c>
      <c r="E253" s="135" t="s">
        <v>342</v>
      </c>
      <c r="F253" s="136">
        <f t="shared" si="5"/>
        <v>3200</v>
      </c>
      <c r="G253" s="158">
        <v>160000</v>
      </c>
      <c r="H253" s="135">
        <v>50</v>
      </c>
      <c r="J253" s="160"/>
    </row>
    <row r="254" spans="1:10" s="7" customFormat="1">
      <c r="A254" s="132"/>
      <c r="B254" s="74"/>
      <c r="C254" s="157" t="s">
        <v>153</v>
      </c>
      <c r="D254" s="157"/>
      <c r="E254" s="130"/>
      <c r="F254" s="131"/>
      <c r="G254" s="105" t="s">
        <v>611</v>
      </c>
      <c r="H254" s="131"/>
      <c r="J254" s="160"/>
    </row>
    <row r="255" spans="1:10" s="7" customFormat="1" ht="15.75">
      <c r="A255" s="206" t="s">
        <v>157</v>
      </c>
      <c r="B255" s="206"/>
      <c r="C255" s="206"/>
      <c r="D255" s="206"/>
      <c r="E255" s="206"/>
      <c r="F255" s="206"/>
      <c r="G255" s="206"/>
      <c r="H255" s="206"/>
      <c r="J255" s="160"/>
    </row>
    <row r="256" spans="1:10" s="7" customFormat="1" ht="28.5">
      <c r="A256" s="132">
        <v>1</v>
      </c>
      <c r="B256" s="113" t="s">
        <v>440</v>
      </c>
      <c r="C256" s="163" t="s">
        <v>441</v>
      </c>
      <c r="D256" s="118" t="s">
        <v>269</v>
      </c>
      <c r="E256" s="128" t="s">
        <v>161</v>
      </c>
      <c r="F256" s="129">
        <f>G256/H256</f>
        <v>679</v>
      </c>
      <c r="G256" s="129">
        <v>13580</v>
      </c>
      <c r="H256" s="103">
        <v>20</v>
      </c>
      <c r="J256" s="160"/>
    </row>
    <row r="257" spans="1:10" s="7" customFormat="1">
      <c r="A257" s="132">
        <v>2</v>
      </c>
      <c r="B257" s="113" t="s">
        <v>442</v>
      </c>
      <c r="C257" s="163" t="s">
        <v>443</v>
      </c>
      <c r="D257" s="118" t="s">
        <v>269</v>
      </c>
      <c r="E257" s="128" t="s">
        <v>18</v>
      </c>
      <c r="F257" s="129">
        <f t="shared" ref="F257:F292" si="6">G257/H257</f>
        <v>16.2</v>
      </c>
      <c r="G257" s="129">
        <v>9720</v>
      </c>
      <c r="H257" s="103">
        <v>600</v>
      </c>
      <c r="J257" s="160"/>
    </row>
    <row r="258" spans="1:10" s="7" customFormat="1">
      <c r="A258" s="132">
        <v>3</v>
      </c>
      <c r="B258" s="113" t="s">
        <v>442</v>
      </c>
      <c r="C258" s="163" t="s">
        <v>444</v>
      </c>
      <c r="D258" s="118" t="s">
        <v>269</v>
      </c>
      <c r="E258" s="128" t="s">
        <v>18</v>
      </c>
      <c r="F258" s="129">
        <f t="shared" si="6"/>
        <v>11.5</v>
      </c>
      <c r="G258" s="129">
        <v>92000</v>
      </c>
      <c r="H258" s="103">
        <v>8000</v>
      </c>
      <c r="J258" s="160"/>
    </row>
    <row r="259" spans="1:10" s="7" customFormat="1">
      <c r="A259" s="132">
        <v>4</v>
      </c>
      <c r="B259" s="113" t="s">
        <v>442</v>
      </c>
      <c r="C259" s="163" t="s">
        <v>445</v>
      </c>
      <c r="D259" s="118" t="s">
        <v>269</v>
      </c>
      <c r="E259" s="128" t="s">
        <v>18</v>
      </c>
      <c r="F259" s="129">
        <f t="shared" si="6"/>
        <v>11.9</v>
      </c>
      <c r="G259" s="129">
        <v>5950</v>
      </c>
      <c r="H259" s="103">
        <v>500</v>
      </c>
      <c r="J259" s="159"/>
    </row>
    <row r="260" spans="1:10" s="7" customFormat="1">
      <c r="A260" s="132">
        <v>5</v>
      </c>
      <c r="B260" s="113" t="s">
        <v>442</v>
      </c>
      <c r="C260" s="163" t="s">
        <v>446</v>
      </c>
      <c r="D260" s="118" t="s">
        <v>269</v>
      </c>
      <c r="E260" s="128" t="s">
        <v>18</v>
      </c>
      <c r="F260" s="129">
        <f t="shared" si="6"/>
        <v>10.98</v>
      </c>
      <c r="G260" s="129">
        <v>2196</v>
      </c>
      <c r="H260" s="103">
        <v>200</v>
      </c>
    </row>
    <row r="261" spans="1:10" s="7" customFormat="1">
      <c r="A261" s="132">
        <v>6</v>
      </c>
      <c r="B261" s="113" t="s">
        <v>447</v>
      </c>
      <c r="C261" s="163" t="s">
        <v>448</v>
      </c>
      <c r="D261" s="118" t="s">
        <v>269</v>
      </c>
      <c r="E261" s="128" t="s">
        <v>18</v>
      </c>
      <c r="F261" s="129">
        <f t="shared" si="6"/>
        <v>9.8000000000000007</v>
      </c>
      <c r="G261" s="129">
        <v>6860</v>
      </c>
      <c r="H261" s="103">
        <v>700</v>
      </c>
    </row>
    <row r="262" spans="1:10" s="7" customFormat="1">
      <c r="A262" s="132">
        <v>7</v>
      </c>
      <c r="B262" s="113">
        <v>31651200</v>
      </c>
      <c r="C262" s="106" t="s">
        <v>449</v>
      </c>
      <c r="D262" s="118" t="s">
        <v>269</v>
      </c>
      <c r="E262" s="103" t="s">
        <v>18</v>
      </c>
      <c r="F262" s="129">
        <f t="shared" si="6"/>
        <v>400</v>
      </c>
      <c r="G262" s="129">
        <v>60000</v>
      </c>
      <c r="H262" s="103">
        <v>150</v>
      </c>
    </row>
    <row r="263" spans="1:10" s="7" customFormat="1">
      <c r="A263" s="132">
        <v>8</v>
      </c>
      <c r="B263" s="113" t="s">
        <v>450</v>
      </c>
      <c r="C263" s="106" t="s">
        <v>451</v>
      </c>
      <c r="D263" s="118" t="s">
        <v>269</v>
      </c>
      <c r="E263" s="103" t="s">
        <v>18</v>
      </c>
      <c r="F263" s="129">
        <f t="shared" si="6"/>
        <v>97</v>
      </c>
      <c r="G263" s="129">
        <v>9700</v>
      </c>
      <c r="H263" s="103">
        <v>100</v>
      </c>
    </row>
    <row r="264" spans="1:10" s="7" customFormat="1">
      <c r="A264" s="132">
        <v>9</v>
      </c>
      <c r="B264" s="113" t="s">
        <v>452</v>
      </c>
      <c r="C264" s="106" t="s">
        <v>453</v>
      </c>
      <c r="D264" s="118" t="s">
        <v>269</v>
      </c>
      <c r="E264" s="103" t="s">
        <v>18</v>
      </c>
      <c r="F264" s="129">
        <f t="shared" si="6"/>
        <v>13.5</v>
      </c>
      <c r="G264" s="129">
        <v>135000</v>
      </c>
      <c r="H264" s="103">
        <v>10000</v>
      </c>
    </row>
    <row r="265" spans="1:10" s="7" customFormat="1">
      <c r="A265" s="132">
        <v>10</v>
      </c>
      <c r="B265" s="113">
        <v>38431720</v>
      </c>
      <c r="C265" s="106" t="s">
        <v>454</v>
      </c>
      <c r="D265" s="118" t="s">
        <v>269</v>
      </c>
      <c r="E265" s="103" t="s">
        <v>18</v>
      </c>
      <c r="F265" s="129">
        <f t="shared" si="6"/>
        <v>2.34</v>
      </c>
      <c r="G265" s="129">
        <v>4680</v>
      </c>
      <c r="H265" s="103">
        <v>2000</v>
      </c>
    </row>
    <row r="266" spans="1:10" s="7" customFormat="1">
      <c r="A266" s="132">
        <v>11</v>
      </c>
      <c r="B266" s="113" t="s">
        <v>455</v>
      </c>
      <c r="C266" s="106" t="s">
        <v>456</v>
      </c>
      <c r="D266" s="118" t="s">
        <v>269</v>
      </c>
      <c r="E266" s="103" t="s">
        <v>161</v>
      </c>
      <c r="F266" s="129">
        <f t="shared" si="6"/>
        <v>30</v>
      </c>
      <c r="G266" s="129">
        <v>2100</v>
      </c>
      <c r="H266" s="103">
        <v>70</v>
      </c>
    </row>
    <row r="267" spans="1:10" s="7" customFormat="1">
      <c r="A267" s="132">
        <v>12</v>
      </c>
      <c r="B267" s="113" t="s">
        <v>457</v>
      </c>
      <c r="C267" s="106" t="s">
        <v>458</v>
      </c>
      <c r="D267" s="118" t="s">
        <v>269</v>
      </c>
      <c r="E267" s="103" t="s">
        <v>18</v>
      </c>
      <c r="F267" s="129">
        <f t="shared" si="6"/>
        <v>122</v>
      </c>
      <c r="G267" s="129">
        <v>6100</v>
      </c>
      <c r="H267" s="103">
        <v>50</v>
      </c>
    </row>
    <row r="268" spans="1:10" s="7" customFormat="1">
      <c r="A268" s="132">
        <v>13</v>
      </c>
      <c r="B268" s="113">
        <v>33121180</v>
      </c>
      <c r="C268" s="106" t="s">
        <v>459</v>
      </c>
      <c r="D268" s="118" t="s">
        <v>269</v>
      </c>
      <c r="E268" s="103" t="s">
        <v>18</v>
      </c>
      <c r="F268" s="129">
        <f t="shared" si="6"/>
        <v>2650</v>
      </c>
      <c r="G268" s="129">
        <v>13250</v>
      </c>
      <c r="H268" s="103">
        <v>5</v>
      </c>
    </row>
    <row r="269" spans="1:10" s="7" customFormat="1">
      <c r="A269" s="132">
        <v>14</v>
      </c>
      <c r="B269" s="113">
        <v>38431700</v>
      </c>
      <c r="C269" s="106" t="s">
        <v>460</v>
      </c>
      <c r="D269" s="118" t="s">
        <v>269</v>
      </c>
      <c r="E269" s="103" t="s">
        <v>18</v>
      </c>
      <c r="F269" s="129">
        <f t="shared" si="6"/>
        <v>144</v>
      </c>
      <c r="G269" s="129">
        <v>7200</v>
      </c>
      <c r="H269" s="103">
        <v>50</v>
      </c>
    </row>
    <row r="270" spans="1:10" s="7" customFormat="1">
      <c r="A270" s="132">
        <v>15</v>
      </c>
      <c r="B270" s="113">
        <v>38431700</v>
      </c>
      <c r="C270" s="106" t="s">
        <v>461</v>
      </c>
      <c r="D270" s="118" t="s">
        <v>269</v>
      </c>
      <c r="E270" s="103" t="s">
        <v>18</v>
      </c>
      <c r="F270" s="129">
        <f t="shared" si="6"/>
        <v>145</v>
      </c>
      <c r="G270" s="129">
        <v>2175</v>
      </c>
      <c r="H270" s="103">
        <v>15</v>
      </c>
    </row>
    <row r="271" spans="1:10" s="7" customFormat="1" ht="28.5">
      <c r="A271" s="132">
        <v>16</v>
      </c>
      <c r="B271" s="113" t="s">
        <v>462</v>
      </c>
      <c r="C271" s="106" t="s">
        <v>463</v>
      </c>
      <c r="D271" s="118" t="s">
        <v>269</v>
      </c>
      <c r="E271" s="103" t="s">
        <v>18</v>
      </c>
      <c r="F271" s="129">
        <f t="shared" si="6"/>
        <v>240</v>
      </c>
      <c r="G271" s="129">
        <v>1440</v>
      </c>
      <c r="H271" s="103">
        <v>6</v>
      </c>
    </row>
    <row r="272" spans="1:10" s="7" customFormat="1">
      <c r="A272" s="132">
        <v>17</v>
      </c>
      <c r="B272" s="113" t="s">
        <v>464</v>
      </c>
      <c r="C272" s="106" t="s">
        <v>465</v>
      </c>
      <c r="D272" s="118" t="s">
        <v>269</v>
      </c>
      <c r="E272" s="103" t="s">
        <v>18</v>
      </c>
      <c r="F272" s="129">
        <f t="shared" si="6"/>
        <v>148</v>
      </c>
      <c r="G272" s="129">
        <v>74000</v>
      </c>
      <c r="H272" s="103">
        <v>500</v>
      </c>
    </row>
    <row r="273" spans="1:13" s="7" customFormat="1">
      <c r="A273" s="132">
        <v>18</v>
      </c>
      <c r="B273" s="113">
        <v>33161220</v>
      </c>
      <c r="C273" s="106" t="s">
        <v>466</v>
      </c>
      <c r="D273" s="118" t="s">
        <v>269</v>
      </c>
      <c r="E273" s="103" t="s">
        <v>18</v>
      </c>
      <c r="F273" s="129">
        <f t="shared" si="6"/>
        <v>4.8899999999999997</v>
      </c>
      <c r="G273" s="129">
        <v>58680</v>
      </c>
      <c r="H273" s="103">
        <v>12000</v>
      </c>
    </row>
    <row r="274" spans="1:13" s="7" customFormat="1">
      <c r="A274" s="132">
        <v>19</v>
      </c>
      <c r="B274" s="113">
        <v>33791300</v>
      </c>
      <c r="C274" s="106" t="s">
        <v>467</v>
      </c>
      <c r="D274" s="118" t="s">
        <v>269</v>
      </c>
      <c r="E274" s="103" t="s">
        <v>18</v>
      </c>
      <c r="F274" s="129">
        <f t="shared" si="6"/>
        <v>7.8</v>
      </c>
      <c r="G274" s="129">
        <v>23400</v>
      </c>
      <c r="H274" s="103">
        <v>3000</v>
      </c>
    </row>
    <row r="275" spans="1:13" s="7" customFormat="1" ht="28.5">
      <c r="A275" s="132">
        <v>20</v>
      </c>
      <c r="B275" s="114">
        <v>33191310</v>
      </c>
      <c r="C275" s="106" t="s">
        <v>468</v>
      </c>
      <c r="D275" s="118" t="s">
        <v>269</v>
      </c>
      <c r="E275" s="103" t="s">
        <v>18</v>
      </c>
      <c r="F275" s="129">
        <f t="shared" si="6"/>
        <v>58.8</v>
      </c>
      <c r="G275" s="129">
        <v>5880</v>
      </c>
      <c r="H275" s="103">
        <v>100</v>
      </c>
    </row>
    <row r="276" spans="1:13" s="7" customFormat="1">
      <c r="A276" s="132">
        <v>21</v>
      </c>
      <c r="B276" s="113" t="s">
        <v>469</v>
      </c>
      <c r="C276" s="106" t="s">
        <v>470</v>
      </c>
      <c r="D276" s="118" t="s">
        <v>269</v>
      </c>
      <c r="E276" s="103" t="s">
        <v>18</v>
      </c>
      <c r="F276" s="129">
        <f t="shared" si="6"/>
        <v>245</v>
      </c>
      <c r="G276" s="129">
        <v>22050</v>
      </c>
      <c r="H276" s="103">
        <v>90</v>
      </c>
    </row>
    <row r="277" spans="1:13" s="7" customFormat="1">
      <c r="A277" s="132">
        <v>22</v>
      </c>
      <c r="B277" s="113">
        <v>32351230</v>
      </c>
      <c r="C277" s="107" t="s">
        <v>471</v>
      </c>
      <c r="D277" s="118" t="s">
        <v>269</v>
      </c>
      <c r="E277" s="103" t="s">
        <v>18</v>
      </c>
      <c r="F277" s="129">
        <f t="shared" si="6"/>
        <v>8600</v>
      </c>
      <c r="G277" s="129">
        <v>34400</v>
      </c>
      <c r="H277" s="103">
        <v>4</v>
      </c>
    </row>
    <row r="278" spans="1:13" s="7" customFormat="1">
      <c r="A278" s="132">
        <v>23</v>
      </c>
      <c r="B278" s="113">
        <v>32351230</v>
      </c>
      <c r="C278" s="107" t="s">
        <v>472</v>
      </c>
      <c r="D278" s="118" t="s">
        <v>269</v>
      </c>
      <c r="E278" s="103" t="s">
        <v>18</v>
      </c>
      <c r="F278" s="129">
        <f t="shared" si="6"/>
        <v>15000</v>
      </c>
      <c r="G278" s="129">
        <v>75000</v>
      </c>
      <c r="H278" s="103">
        <v>5</v>
      </c>
    </row>
    <row r="279" spans="1:13" s="7" customFormat="1">
      <c r="A279" s="132">
        <v>24</v>
      </c>
      <c r="B279" s="113">
        <v>32351230</v>
      </c>
      <c r="C279" s="107" t="s">
        <v>473</v>
      </c>
      <c r="D279" s="118" t="s">
        <v>269</v>
      </c>
      <c r="E279" s="103" t="s">
        <v>18</v>
      </c>
      <c r="F279" s="129">
        <f t="shared" si="6"/>
        <v>26000</v>
      </c>
      <c r="G279" s="129">
        <v>78000</v>
      </c>
      <c r="H279" s="103">
        <v>3</v>
      </c>
    </row>
    <row r="280" spans="1:13" s="7" customFormat="1">
      <c r="A280" s="132">
        <v>25</v>
      </c>
      <c r="B280" s="115">
        <v>33141211</v>
      </c>
      <c r="C280" s="106" t="s">
        <v>474</v>
      </c>
      <c r="D280" s="118" t="s">
        <v>269</v>
      </c>
      <c r="E280" s="103" t="s">
        <v>18</v>
      </c>
      <c r="F280" s="129">
        <f t="shared" si="6"/>
        <v>4200</v>
      </c>
      <c r="G280" s="129">
        <v>50400</v>
      </c>
      <c r="H280" s="103">
        <v>12</v>
      </c>
    </row>
    <row r="281" spans="1:13" s="7" customFormat="1">
      <c r="A281" s="132">
        <v>26</v>
      </c>
      <c r="B281" s="114">
        <v>33191310</v>
      </c>
      <c r="C281" s="106" t="s">
        <v>475</v>
      </c>
      <c r="D281" s="118" t="s">
        <v>269</v>
      </c>
      <c r="E281" s="103" t="s">
        <v>18</v>
      </c>
      <c r="F281" s="129">
        <f t="shared" si="6"/>
        <v>12</v>
      </c>
      <c r="G281" s="129">
        <v>600</v>
      </c>
      <c r="H281" s="103">
        <v>50</v>
      </c>
    </row>
    <row r="282" spans="1:13" s="7" customFormat="1">
      <c r="A282" s="132">
        <v>27</v>
      </c>
      <c r="B282" s="115">
        <v>33141211</v>
      </c>
      <c r="C282" s="106" t="s">
        <v>476</v>
      </c>
      <c r="D282" s="118" t="s">
        <v>269</v>
      </c>
      <c r="E282" s="103" t="s">
        <v>18</v>
      </c>
      <c r="F282" s="129">
        <f t="shared" si="6"/>
        <v>5.88</v>
      </c>
      <c r="G282" s="129">
        <v>11760</v>
      </c>
      <c r="H282" s="103">
        <v>2000</v>
      </c>
    </row>
    <row r="283" spans="1:13" s="7" customFormat="1">
      <c r="A283" s="132">
        <v>28</v>
      </c>
      <c r="B283" s="115">
        <v>33141211</v>
      </c>
      <c r="C283" s="107" t="s">
        <v>477</v>
      </c>
      <c r="D283" s="118" t="s">
        <v>269</v>
      </c>
      <c r="E283" s="103" t="s">
        <v>18</v>
      </c>
      <c r="F283" s="129">
        <f t="shared" si="6"/>
        <v>248</v>
      </c>
      <c r="G283" s="129">
        <v>7440</v>
      </c>
      <c r="H283" s="104">
        <v>30</v>
      </c>
    </row>
    <row r="284" spans="1:13" s="7" customFormat="1">
      <c r="A284" s="132">
        <v>29</v>
      </c>
      <c r="B284" s="115">
        <v>33141211</v>
      </c>
      <c r="C284" s="111" t="s">
        <v>478</v>
      </c>
      <c r="D284" s="102" t="s">
        <v>269</v>
      </c>
      <c r="E284" s="109" t="s">
        <v>479</v>
      </c>
      <c r="F284" s="129">
        <f t="shared" si="6"/>
        <v>270</v>
      </c>
      <c r="G284" s="110">
        <v>324000</v>
      </c>
      <c r="H284" s="108">
        <v>1200</v>
      </c>
    </row>
    <row r="285" spans="1:13" s="7" customFormat="1" ht="28.5">
      <c r="A285" s="132">
        <v>30</v>
      </c>
      <c r="B285" s="115">
        <v>33141211</v>
      </c>
      <c r="C285" s="106" t="s">
        <v>480</v>
      </c>
      <c r="D285" s="102" t="s">
        <v>269</v>
      </c>
      <c r="E285" s="103" t="s">
        <v>18</v>
      </c>
      <c r="F285" s="129">
        <f t="shared" si="6"/>
        <v>67.92</v>
      </c>
      <c r="G285" s="129">
        <v>33960</v>
      </c>
      <c r="H285" s="104">
        <v>500</v>
      </c>
    </row>
    <row r="286" spans="1:13" s="7" customFormat="1">
      <c r="A286" s="132">
        <v>31</v>
      </c>
      <c r="B286" s="115">
        <v>33141211</v>
      </c>
      <c r="C286" s="107" t="s">
        <v>481</v>
      </c>
      <c r="D286" s="102" t="s">
        <v>269</v>
      </c>
      <c r="E286" s="103" t="s">
        <v>18</v>
      </c>
      <c r="F286" s="129">
        <f t="shared" si="6"/>
        <v>105</v>
      </c>
      <c r="G286" s="129">
        <v>420000</v>
      </c>
      <c r="H286" s="104">
        <v>4000</v>
      </c>
      <c r="I286" s="76"/>
      <c r="K286" s="77"/>
      <c r="L286" s="77"/>
      <c r="M286" s="77"/>
    </row>
    <row r="287" spans="1:13" s="7" customFormat="1" ht="29.25">
      <c r="A287" s="132">
        <v>32</v>
      </c>
      <c r="B287" s="115">
        <v>33141211</v>
      </c>
      <c r="C287" s="116" t="s">
        <v>486</v>
      </c>
      <c r="D287" s="102" t="s">
        <v>269</v>
      </c>
      <c r="E287" s="103" t="s">
        <v>18</v>
      </c>
      <c r="F287" s="129">
        <f t="shared" si="6"/>
        <v>0</v>
      </c>
      <c r="G287" s="129"/>
      <c r="H287" s="104">
        <v>5</v>
      </c>
      <c r="I287" s="76"/>
      <c r="K287" s="77"/>
      <c r="L287" s="77"/>
      <c r="M287" s="77"/>
    </row>
    <row r="288" spans="1:13" s="7" customFormat="1">
      <c r="A288" s="132">
        <v>33</v>
      </c>
      <c r="B288" s="113">
        <v>33791300</v>
      </c>
      <c r="C288" s="107" t="s">
        <v>482</v>
      </c>
      <c r="D288" s="102" t="s">
        <v>269</v>
      </c>
      <c r="E288" s="103" t="s">
        <v>18</v>
      </c>
      <c r="F288" s="129">
        <f t="shared" si="6"/>
        <v>5.9</v>
      </c>
      <c r="G288" s="129">
        <v>5900</v>
      </c>
      <c r="H288" s="104">
        <v>1000</v>
      </c>
    </row>
    <row r="289" spans="1:8" s="7" customFormat="1">
      <c r="A289" s="132">
        <v>34</v>
      </c>
      <c r="B289" s="115">
        <v>33141211</v>
      </c>
      <c r="C289" s="107" t="s">
        <v>483</v>
      </c>
      <c r="D289" s="102" t="s">
        <v>269</v>
      </c>
      <c r="E289" s="103" t="s">
        <v>18</v>
      </c>
      <c r="F289" s="129">
        <f t="shared" si="6"/>
        <v>0</v>
      </c>
      <c r="G289" s="129"/>
      <c r="H289" s="104">
        <v>200</v>
      </c>
    </row>
    <row r="290" spans="1:8" s="7" customFormat="1">
      <c r="A290" s="132">
        <v>35</v>
      </c>
      <c r="B290" s="101">
        <v>33191310</v>
      </c>
      <c r="C290" s="107" t="s">
        <v>487</v>
      </c>
      <c r="D290" s="102" t="s">
        <v>269</v>
      </c>
      <c r="E290" s="103" t="s">
        <v>18</v>
      </c>
      <c r="F290" s="129">
        <f t="shared" si="6"/>
        <v>24</v>
      </c>
      <c r="G290" s="129">
        <v>24000</v>
      </c>
      <c r="H290" s="104">
        <v>1000</v>
      </c>
    </row>
    <row r="291" spans="1:8" s="7" customFormat="1">
      <c r="A291" s="132">
        <v>36</v>
      </c>
      <c r="B291" s="101">
        <v>33191310</v>
      </c>
      <c r="C291" s="107" t="s">
        <v>488</v>
      </c>
      <c r="D291" s="102" t="s">
        <v>269</v>
      </c>
      <c r="E291" s="103" t="s">
        <v>18</v>
      </c>
      <c r="F291" s="129">
        <f t="shared" si="6"/>
        <v>46</v>
      </c>
      <c r="G291" s="129">
        <v>46000</v>
      </c>
      <c r="H291" s="104">
        <v>1000</v>
      </c>
    </row>
    <row r="292" spans="1:8" s="7" customFormat="1">
      <c r="A292" s="132">
        <v>37</v>
      </c>
      <c r="B292" s="113" t="s">
        <v>484</v>
      </c>
      <c r="C292" s="107" t="s">
        <v>485</v>
      </c>
      <c r="D292" s="102" t="s">
        <v>269</v>
      </c>
      <c r="E292" s="103" t="s">
        <v>18</v>
      </c>
      <c r="F292" s="129">
        <f t="shared" si="6"/>
        <v>6.6</v>
      </c>
      <c r="G292" s="129">
        <v>1320</v>
      </c>
      <c r="H292" s="104">
        <v>200</v>
      </c>
    </row>
    <row r="293" spans="1:8" s="7" customFormat="1">
      <c r="A293" s="12"/>
      <c r="B293" s="74"/>
      <c r="C293" s="66" t="s">
        <v>153</v>
      </c>
      <c r="D293" s="66"/>
      <c r="E293" s="8"/>
      <c r="F293" s="9"/>
      <c r="G293" s="35" t="s">
        <v>612</v>
      </c>
      <c r="H293" s="9"/>
    </row>
    <row r="294" spans="1:8" s="7" customFormat="1">
      <c r="A294" s="112"/>
      <c r="B294" s="74"/>
      <c r="C294" s="126"/>
      <c r="D294" s="126"/>
      <c r="E294" s="124"/>
      <c r="F294" s="125"/>
      <c r="G294" s="105"/>
      <c r="H294" s="125"/>
    </row>
    <row r="295" spans="1:8" s="7" customFormat="1">
      <c r="A295" s="144">
        <v>1</v>
      </c>
      <c r="B295" s="127" t="s">
        <v>524</v>
      </c>
      <c r="C295" s="147" t="s">
        <v>525</v>
      </c>
      <c r="D295" s="118" t="s">
        <v>269</v>
      </c>
      <c r="E295" s="135" t="s">
        <v>343</v>
      </c>
      <c r="F295" s="136">
        <f>G295/H295</f>
        <v>25.2</v>
      </c>
      <c r="G295" s="142">
        <v>2520</v>
      </c>
      <c r="H295" s="137">
        <v>100</v>
      </c>
    </row>
    <row r="296" spans="1:8" s="7" customFormat="1">
      <c r="A296" s="144">
        <v>2</v>
      </c>
      <c r="B296" s="127" t="s">
        <v>526</v>
      </c>
      <c r="C296" s="147" t="s">
        <v>527</v>
      </c>
      <c r="D296" s="118" t="s">
        <v>269</v>
      </c>
      <c r="E296" s="135" t="s">
        <v>528</v>
      </c>
      <c r="F296" s="136">
        <f t="shared" ref="F296:F333" si="7">G296/H296</f>
        <v>1270</v>
      </c>
      <c r="G296" s="142">
        <v>2540</v>
      </c>
      <c r="H296" s="137">
        <v>2</v>
      </c>
    </row>
    <row r="297" spans="1:8" s="7" customFormat="1">
      <c r="A297" s="143">
        <v>3</v>
      </c>
      <c r="B297" s="127">
        <v>33621440</v>
      </c>
      <c r="C297" s="147" t="s">
        <v>529</v>
      </c>
      <c r="D297" s="118" t="s">
        <v>269</v>
      </c>
      <c r="E297" s="135" t="s">
        <v>343</v>
      </c>
      <c r="F297" s="136">
        <f t="shared" si="7"/>
        <v>25.2</v>
      </c>
      <c r="G297" s="138">
        <v>1512</v>
      </c>
      <c r="H297" s="137">
        <v>60</v>
      </c>
    </row>
    <row r="298" spans="1:8" s="7" customFormat="1">
      <c r="A298" s="144">
        <v>4</v>
      </c>
      <c r="B298" s="127" t="s">
        <v>530</v>
      </c>
      <c r="C298" s="147" t="s">
        <v>531</v>
      </c>
      <c r="D298" s="118" t="s">
        <v>269</v>
      </c>
      <c r="E298" s="135" t="s">
        <v>343</v>
      </c>
      <c r="F298" s="136">
        <f t="shared" si="7"/>
        <v>135</v>
      </c>
      <c r="G298" s="138">
        <v>4050</v>
      </c>
      <c r="H298" s="137">
        <v>30</v>
      </c>
    </row>
    <row r="299" spans="1:8" s="7" customFormat="1">
      <c r="A299" s="144">
        <v>5</v>
      </c>
      <c r="B299" s="127">
        <v>33621540</v>
      </c>
      <c r="C299" s="147" t="s">
        <v>532</v>
      </c>
      <c r="D299" s="118" t="s">
        <v>269</v>
      </c>
      <c r="E299" s="135" t="s">
        <v>343</v>
      </c>
      <c r="F299" s="136">
        <f t="shared" si="7"/>
        <v>31.529999999999998</v>
      </c>
      <c r="G299" s="138">
        <v>945.9</v>
      </c>
      <c r="H299" s="137">
        <v>30</v>
      </c>
    </row>
    <row r="300" spans="1:8" s="7" customFormat="1">
      <c r="A300" s="143">
        <v>6</v>
      </c>
      <c r="B300" s="127" t="s">
        <v>533</v>
      </c>
      <c r="C300" s="145" t="s">
        <v>534</v>
      </c>
      <c r="D300" s="118" t="s">
        <v>269</v>
      </c>
      <c r="E300" s="128" t="s">
        <v>343</v>
      </c>
      <c r="F300" s="136">
        <f t="shared" si="7"/>
        <v>33</v>
      </c>
      <c r="G300" s="138">
        <v>330</v>
      </c>
      <c r="H300" s="134">
        <v>10</v>
      </c>
    </row>
    <row r="301" spans="1:8" s="7" customFormat="1" ht="25.5">
      <c r="A301" s="144">
        <v>7</v>
      </c>
      <c r="B301" s="127">
        <v>33621640</v>
      </c>
      <c r="C301" s="147" t="s">
        <v>535</v>
      </c>
      <c r="D301" s="118" t="s">
        <v>269</v>
      </c>
      <c r="E301" s="135" t="s">
        <v>161</v>
      </c>
      <c r="F301" s="136">
        <f t="shared" si="7"/>
        <v>290</v>
      </c>
      <c r="G301" s="138">
        <v>2320</v>
      </c>
      <c r="H301" s="139">
        <v>8</v>
      </c>
    </row>
    <row r="302" spans="1:8" s="7" customFormat="1">
      <c r="A302" s="144">
        <v>8</v>
      </c>
      <c r="B302" s="127">
        <v>33631310</v>
      </c>
      <c r="C302" s="145" t="s">
        <v>21</v>
      </c>
      <c r="D302" s="118" t="s">
        <v>269</v>
      </c>
      <c r="E302" s="128" t="s">
        <v>343</v>
      </c>
      <c r="F302" s="136">
        <f t="shared" si="7"/>
        <v>80</v>
      </c>
      <c r="G302" s="138">
        <v>1600</v>
      </c>
      <c r="H302" s="134">
        <v>20</v>
      </c>
    </row>
    <row r="303" spans="1:8" s="7" customFormat="1">
      <c r="A303" s="143">
        <v>9</v>
      </c>
      <c r="B303" s="127">
        <v>33621590</v>
      </c>
      <c r="C303" s="145" t="s">
        <v>111</v>
      </c>
      <c r="D303" s="118" t="s">
        <v>269</v>
      </c>
      <c r="E303" s="128" t="s">
        <v>343</v>
      </c>
      <c r="F303" s="136">
        <f t="shared" si="7"/>
        <v>27.5</v>
      </c>
      <c r="G303" s="138">
        <v>825</v>
      </c>
      <c r="H303" s="134">
        <v>30</v>
      </c>
    </row>
    <row r="304" spans="1:8" s="7" customFormat="1">
      <c r="A304" s="144">
        <v>10</v>
      </c>
      <c r="B304" s="127">
        <v>33641413</v>
      </c>
      <c r="C304" s="145" t="s">
        <v>35</v>
      </c>
      <c r="D304" s="118" t="s">
        <v>269</v>
      </c>
      <c r="E304" s="128" t="s">
        <v>343</v>
      </c>
      <c r="F304" s="136">
        <f t="shared" si="7"/>
        <v>90</v>
      </c>
      <c r="G304" s="138">
        <v>1800</v>
      </c>
      <c r="H304" s="134">
        <v>20</v>
      </c>
    </row>
    <row r="305" spans="1:10" s="7" customFormat="1">
      <c r="A305" s="144">
        <v>11</v>
      </c>
      <c r="B305" s="127" t="s">
        <v>222</v>
      </c>
      <c r="C305" s="147" t="s">
        <v>141</v>
      </c>
      <c r="D305" s="118" t="s">
        <v>269</v>
      </c>
      <c r="E305" s="128" t="s">
        <v>343</v>
      </c>
      <c r="F305" s="136">
        <f t="shared" si="7"/>
        <v>40</v>
      </c>
      <c r="G305" s="138">
        <v>400</v>
      </c>
      <c r="H305" s="134">
        <v>10</v>
      </c>
    </row>
    <row r="306" spans="1:10" s="7" customFormat="1">
      <c r="A306" s="143">
        <v>12</v>
      </c>
      <c r="B306" s="127">
        <v>33621510</v>
      </c>
      <c r="C306" s="147" t="s">
        <v>536</v>
      </c>
      <c r="D306" s="118" t="s">
        <v>269</v>
      </c>
      <c r="E306" s="128" t="s">
        <v>338</v>
      </c>
      <c r="F306" s="136">
        <f t="shared" si="7"/>
        <v>3.91</v>
      </c>
      <c r="G306" s="138">
        <v>1955</v>
      </c>
      <c r="H306" s="134">
        <v>500</v>
      </c>
    </row>
    <row r="307" spans="1:10" s="7" customFormat="1">
      <c r="A307" s="144">
        <v>13</v>
      </c>
      <c r="B307" s="127">
        <v>33641413</v>
      </c>
      <c r="C307" s="145" t="s">
        <v>139</v>
      </c>
      <c r="D307" s="118" t="s">
        <v>269</v>
      </c>
      <c r="E307" s="137" t="s">
        <v>342</v>
      </c>
      <c r="F307" s="136">
        <f t="shared" si="7"/>
        <v>682.81000000000006</v>
      </c>
      <c r="G307" s="138">
        <v>6828.1</v>
      </c>
      <c r="H307" s="139">
        <v>10</v>
      </c>
    </row>
    <row r="308" spans="1:10" s="7" customFormat="1">
      <c r="A308" s="144">
        <v>14</v>
      </c>
      <c r="B308" s="127" t="s">
        <v>526</v>
      </c>
      <c r="C308" s="147" t="s">
        <v>537</v>
      </c>
      <c r="D308" s="118" t="s">
        <v>269</v>
      </c>
      <c r="E308" s="137" t="s">
        <v>342</v>
      </c>
      <c r="F308" s="136">
        <f t="shared" si="7"/>
        <v>142</v>
      </c>
      <c r="G308" s="138">
        <v>4260</v>
      </c>
      <c r="H308" s="137">
        <v>30</v>
      </c>
    </row>
    <row r="309" spans="1:10" s="7" customFormat="1">
      <c r="A309" s="143">
        <v>15</v>
      </c>
      <c r="B309" s="127" t="s">
        <v>526</v>
      </c>
      <c r="C309" s="145" t="s">
        <v>538</v>
      </c>
      <c r="D309" s="118" t="s">
        <v>269</v>
      </c>
      <c r="E309" s="135" t="s">
        <v>338</v>
      </c>
      <c r="F309" s="136">
        <f t="shared" si="7"/>
        <v>1.77</v>
      </c>
      <c r="G309" s="138">
        <v>1416</v>
      </c>
      <c r="H309" s="135">
        <v>800</v>
      </c>
      <c r="J309" s="78"/>
    </row>
    <row r="310" spans="1:10" s="7" customFormat="1">
      <c r="A310" s="144">
        <v>16</v>
      </c>
      <c r="B310" s="127">
        <v>33631170</v>
      </c>
      <c r="C310" s="145" t="s">
        <v>138</v>
      </c>
      <c r="D310" s="118" t="s">
        <v>269</v>
      </c>
      <c r="E310" s="137" t="s">
        <v>161</v>
      </c>
      <c r="F310" s="136">
        <f t="shared" si="7"/>
        <v>567</v>
      </c>
      <c r="G310" s="138">
        <v>6804</v>
      </c>
      <c r="H310" s="137">
        <v>12</v>
      </c>
      <c r="J310" s="78"/>
    </row>
    <row r="311" spans="1:10" s="7" customFormat="1">
      <c r="A311" s="144">
        <v>17</v>
      </c>
      <c r="B311" s="127">
        <v>33631170</v>
      </c>
      <c r="C311" s="145" t="s">
        <v>539</v>
      </c>
      <c r="D311" s="118" t="s">
        <v>269</v>
      </c>
      <c r="E311" s="137" t="s">
        <v>161</v>
      </c>
      <c r="F311" s="136">
        <f t="shared" si="7"/>
        <v>0</v>
      </c>
      <c r="G311" s="138"/>
      <c r="H311" s="137">
        <v>12</v>
      </c>
      <c r="J311" s="78"/>
    </row>
    <row r="312" spans="1:10" s="7" customFormat="1">
      <c r="A312" s="143">
        <v>18</v>
      </c>
      <c r="B312" s="127" t="s">
        <v>232</v>
      </c>
      <c r="C312" s="147" t="s">
        <v>140</v>
      </c>
      <c r="D312" s="118" t="s">
        <v>269</v>
      </c>
      <c r="E312" s="137" t="s">
        <v>342</v>
      </c>
      <c r="F312" s="136">
        <f t="shared" si="7"/>
        <v>432.18999999999994</v>
      </c>
      <c r="G312" s="138">
        <v>2160.9499999999998</v>
      </c>
      <c r="H312" s="137">
        <v>5</v>
      </c>
      <c r="J312" s="78"/>
    </row>
    <row r="313" spans="1:10" s="7" customFormat="1">
      <c r="A313" s="144">
        <v>19</v>
      </c>
      <c r="B313" s="127" t="s">
        <v>540</v>
      </c>
      <c r="C313" s="147" t="s">
        <v>541</v>
      </c>
      <c r="D313" s="118" t="s">
        <v>269</v>
      </c>
      <c r="E313" s="137" t="s">
        <v>342</v>
      </c>
      <c r="F313" s="136">
        <f t="shared" si="7"/>
        <v>2289</v>
      </c>
      <c r="G313" s="138">
        <v>27468</v>
      </c>
      <c r="H313" s="137">
        <v>12</v>
      </c>
      <c r="J313" s="78"/>
    </row>
    <row r="314" spans="1:10" s="7" customFormat="1">
      <c r="A314" s="144">
        <v>20</v>
      </c>
      <c r="B314" s="150" t="s">
        <v>542</v>
      </c>
      <c r="C314" s="147" t="s">
        <v>543</v>
      </c>
      <c r="D314" s="118" t="s">
        <v>269</v>
      </c>
      <c r="E314" s="137" t="s">
        <v>343</v>
      </c>
      <c r="F314" s="136">
        <f t="shared" si="7"/>
        <v>110</v>
      </c>
      <c r="G314" s="138">
        <v>1100</v>
      </c>
      <c r="H314" s="137">
        <v>10</v>
      </c>
      <c r="J314" s="78"/>
    </row>
    <row r="315" spans="1:10" s="7" customFormat="1">
      <c r="A315" s="143">
        <v>21</v>
      </c>
      <c r="B315" s="127" t="s">
        <v>544</v>
      </c>
      <c r="C315" s="145" t="s">
        <v>25</v>
      </c>
      <c r="D315" s="118" t="s">
        <v>269</v>
      </c>
      <c r="E315" s="137" t="s">
        <v>338</v>
      </c>
      <c r="F315" s="136">
        <f t="shared" si="7"/>
        <v>4.5</v>
      </c>
      <c r="G315" s="138">
        <v>4500</v>
      </c>
      <c r="H315" s="137">
        <v>1000</v>
      </c>
      <c r="J315" s="78"/>
    </row>
    <row r="316" spans="1:10" s="7" customFormat="1">
      <c r="A316" s="144">
        <v>22</v>
      </c>
      <c r="B316" s="127" t="s">
        <v>545</v>
      </c>
      <c r="C316" s="145" t="s">
        <v>546</v>
      </c>
      <c r="D316" s="118" t="s">
        <v>269</v>
      </c>
      <c r="E316" s="137" t="s">
        <v>343</v>
      </c>
      <c r="F316" s="136">
        <f t="shared" si="7"/>
        <v>33</v>
      </c>
      <c r="G316" s="138">
        <v>660</v>
      </c>
      <c r="H316" s="137">
        <v>20</v>
      </c>
      <c r="J316" s="78"/>
    </row>
    <row r="317" spans="1:10" s="7" customFormat="1">
      <c r="A317" s="144">
        <v>23</v>
      </c>
      <c r="B317" s="127" t="s">
        <v>202</v>
      </c>
      <c r="C317" s="145" t="s">
        <v>37</v>
      </c>
      <c r="D317" s="118" t="s">
        <v>269</v>
      </c>
      <c r="E317" s="137" t="s">
        <v>343</v>
      </c>
      <c r="F317" s="136">
        <f t="shared" si="7"/>
        <v>23</v>
      </c>
      <c r="G317" s="138">
        <v>460</v>
      </c>
      <c r="H317" s="137">
        <v>20</v>
      </c>
      <c r="J317" s="78"/>
    </row>
    <row r="318" spans="1:10" s="7" customFormat="1">
      <c r="A318" s="143">
        <v>24</v>
      </c>
      <c r="B318" s="127" t="s">
        <v>363</v>
      </c>
      <c r="C318" s="148" t="s">
        <v>547</v>
      </c>
      <c r="D318" s="118" t="s">
        <v>269</v>
      </c>
      <c r="E318" s="137" t="s">
        <v>343</v>
      </c>
      <c r="F318" s="136">
        <f t="shared" si="7"/>
        <v>32.5</v>
      </c>
      <c r="G318" s="138">
        <v>325</v>
      </c>
      <c r="H318" s="137">
        <v>10</v>
      </c>
      <c r="J318" s="78"/>
    </row>
    <row r="319" spans="1:10" s="7" customFormat="1">
      <c r="A319" s="144">
        <v>25</v>
      </c>
      <c r="B319" s="127" t="s">
        <v>363</v>
      </c>
      <c r="C319" s="148" t="s">
        <v>547</v>
      </c>
      <c r="D319" s="118" t="s">
        <v>269</v>
      </c>
      <c r="E319" s="137" t="s">
        <v>342</v>
      </c>
      <c r="F319" s="136">
        <f t="shared" si="7"/>
        <v>220</v>
      </c>
      <c r="G319" s="138">
        <v>5280</v>
      </c>
      <c r="H319" s="137">
        <v>24</v>
      </c>
      <c r="J319" s="78"/>
    </row>
    <row r="320" spans="1:10" s="7" customFormat="1">
      <c r="A320" s="144">
        <v>26</v>
      </c>
      <c r="B320" s="127" t="s">
        <v>193</v>
      </c>
      <c r="C320" s="145" t="s">
        <v>150</v>
      </c>
      <c r="D320" s="118" t="s">
        <v>269</v>
      </c>
      <c r="E320" s="137" t="s">
        <v>342</v>
      </c>
      <c r="F320" s="136">
        <f t="shared" si="7"/>
        <v>180</v>
      </c>
      <c r="G320" s="138">
        <v>1800</v>
      </c>
      <c r="H320" s="139">
        <v>10</v>
      </c>
      <c r="J320" s="78"/>
    </row>
    <row r="321" spans="1:10" s="7" customFormat="1">
      <c r="A321" s="143">
        <v>27</v>
      </c>
      <c r="B321" s="127" t="s">
        <v>548</v>
      </c>
      <c r="C321" s="145" t="s">
        <v>549</v>
      </c>
      <c r="D321" s="118" t="s">
        <v>269</v>
      </c>
      <c r="E321" s="137" t="s">
        <v>161</v>
      </c>
      <c r="F321" s="136">
        <f t="shared" si="7"/>
        <v>210</v>
      </c>
      <c r="G321" s="138">
        <v>1260</v>
      </c>
      <c r="H321" s="139">
        <v>6</v>
      </c>
      <c r="J321" s="78"/>
    </row>
    <row r="322" spans="1:10" s="7" customFormat="1">
      <c r="A322" s="144">
        <v>28</v>
      </c>
      <c r="B322" s="127" t="s">
        <v>548</v>
      </c>
      <c r="C322" s="145" t="s">
        <v>550</v>
      </c>
      <c r="D322" s="118" t="s">
        <v>269</v>
      </c>
      <c r="E322" s="137" t="s">
        <v>161</v>
      </c>
      <c r="F322" s="136">
        <f t="shared" si="7"/>
        <v>320</v>
      </c>
      <c r="G322" s="138">
        <v>1920</v>
      </c>
      <c r="H322" s="139">
        <v>6</v>
      </c>
      <c r="J322" s="78"/>
    </row>
    <row r="323" spans="1:10" s="7" customFormat="1">
      <c r="A323" s="144">
        <v>29</v>
      </c>
      <c r="B323" s="127">
        <v>33631180</v>
      </c>
      <c r="C323" s="145" t="s">
        <v>551</v>
      </c>
      <c r="D323" s="118" t="s">
        <v>269</v>
      </c>
      <c r="E323" s="137" t="s">
        <v>161</v>
      </c>
      <c r="F323" s="136">
        <f t="shared" si="7"/>
        <v>1400</v>
      </c>
      <c r="G323" s="138">
        <v>5600</v>
      </c>
      <c r="H323" s="139">
        <v>4</v>
      </c>
      <c r="J323" s="78"/>
    </row>
    <row r="324" spans="1:10" s="7" customFormat="1">
      <c r="A324" s="143">
        <v>30</v>
      </c>
      <c r="B324" s="127" t="s">
        <v>548</v>
      </c>
      <c r="C324" s="145" t="s">
        <v>552</v>
      </c>
      <c r="D324" s="118" t="s">
        <v>269</v>
      </c>
      <c r="E324" s="137" t="s">
        <v>161</v>
      </c>
      <c r="F324" s="136">
        <f t="shared" si="7"/>
        <v>312.57</v>
      </c>
      <c r="G324" s="138">
        <v>2500.56</v>
      </c>
      <c r="H324" s="139">
        <v>8</v>
      </c>
      <c r="J324" s="78"/>
    </row>
    <row r="325" spans="1:10" s="7" customFormat="1">
      <c r="A325" s="144">
        <v>31</v>
      </c>
      <c r="B325" s="127" t="s">
        <v>548</v>
      </c>
      <c r="C325" s="145" t="s">
        <v>553</v>
      </c>
      <c r="D325" s="118" t="s">
        <v>269</v>
      </c>
      <c r="E325" s="137" t="s">
        <v>161</v>
      </c>
      <c r="F325" s="136">
        <f t="shared" si="7"/>
        <v>190</v>
      </c>
      <c r="G325" s="138">
        <v>1140</v>
      </c>
      <c r="H325" s="139">
        <v>6</v>
      </c>
      <c r="J325" s="78"/>
    </row>
    <row r="326" spans="1:10" s="7" customFormat="1">
      <c r="A326" s="144">
        <v>32</v>
      </c>
      <c r="B326" s="127" t="s">
        <v>548</v>
      </c>
      <c r="C326" s="145" t="s">
        <v>554</v>
      </c>
      <c r="D326" s="118" t="s">
        <v>269</v>
      </c>
      <c r="E326" s="137" t="s">
        <v>161</v>
      </c>
      <c r="F326" s="136">
        <f t="shared" si="7"/>
        <v>150</v>
      </c>
      <c r="G326" s="138">
        <v>900</v>
      </c>
      <c r="H326" s="139">
        <v>6</v>
      </c>
      <c r="J326" s="78"/>
    </row>
    <row r="327" spans="1:10" s="7" customFormat="1">
      <c r="A327" s="143">
        <v>33</v>
      </c>
      <c r="B327" s="127" t="s">
        <v>346</v>
      </c>
      <c r="C327" s="145" t="s">
        <v>555</v>
      </c>
      <c r="D327" s="118" t="s">
        <v>269</v>
      </c>
      <c r="E327" s="137" t="s">
        <v>161</v>
      </c>
      <c r="F327" s="136">
        <f t="shared" si="7"/>
        <v>230</v>
      </c>
      <c r="G327" s="138">
        <v>2760</v>
      </c>
      <c r="H327" s="139">
        <v>12</v>
      </c>
      <c r="J327" s="78"/>
    </row>
    <row r="328" spans="1:10" s="7" customFormat="1">
      <c r="A328" s="144">
        <v>34</v>
      </c>
      <c r="B328" s="127" t="s">
        <v>548</v>
      </c>
      <c r="C328" s="145" t="s">
        <v>556</v>
      </c>
      <c r="D328" s="118" t="s">
        <v>269</v>
      </c>
      <c r="E328" s="137" t="s">
        <v>342</v>
      </c>
      <c r="F328" s="136">
        <f t="shared" si="7"/>
        <v>80</v>
      </c>
      <c r="G328" s="138">
        <v>8000</v>
      </c>
      <c r="H328" s="139">
        <v>100</v>
      </c>
      <c r="J328" s="78"/>
    </row>
    <row r="329" spans="1:10" s="7" customFormat="1">
      <c r="A329" s="144">
        <v>35</v>
      </c>
      <c r="B329" s="150" t="s">
        <v>557</v>
      </c>
      <c r="C329" s="145" t="s">
        <v>558</v>
      </c>
      <c r="D329" s="118" t="s">
        <v>269</v>
      </c>
      <c r="E329" s="137" t="s">
        <v>342</v>
      </c>
      <c r="F329" s="136">
        <f t="shared" si="7"/>
        <v>2537</v>
      </c>
      <c r="G329" s="138">
        <v>30444</v>
      </c>
      <c r="H329" s="139">
        <v>12</v>
      </c>
      <c r="J329" s="78"/>
    </row>
    <row r="330" spans="1:10" s="7" customFormat="1">
      <c r="A330" s="143">
        <v>36</v>
      </c>
      <c r="B330" s="127">
        <v>33621640</v>
      </c>
      <c r="C330" s="145" t="s">
        <v>559</v>
      </c>
      <c r="D330" s="118" t="s">
        <v>269</v>
      </c>
      <c r="E330" s="137" t="s">
        <v>161</v>
      </c>
      <c r="F330" s="136">
        <f t="shared" si="7"/>
        <v>300</v>
      </c>
      <c r="G330" s="138">
        <v>3600</v>
      </c>
      <c r="H330" s="139">
        <v>12</v>
      </c>
      <c r="J330" s="78"/>
    </row>
    <row r="331" spans="1:10" s="7" customFormat="1">
      <c r="A331" s="144">
        <v>37</v>
      </c>
      <c r="B331" s="127">
        <v>33611170</v>
      </c>
      <c r="C331" s="146" t="s">
        <v>133</v>
      </c>
      <c r="D331" s="118" t="s">
        <v>269</v>
      </c>
      <c r="E331" s="137" t="s">
        <v>338</v>
      </c>
      <c r="F331" s="136">
        <f t="shared" si="7"/>
        <v>8.5</v>
      </c>
      <c r="G331" s="138">
        <v>4250</v>
      </c>
      <c r="H331" s="139">
        <v>500</v>
      </c>
      <c r="J331" s="78"/>
    </row>
    <row r="332" spans="1:10" s="7" customFormat="1">
      <c r="A332" s="144">
        <v>38</v>
      </c>
      <c r="B332" s="127">
        <v>33611170</v>
      </c>
      <c r="C332" s="146" t="s">
        <v>134</v>
      </c>
      <c r="D332" s="118" t="s">
        <v>269</v>
      </c>
      <c r="E332" s="135" t="s">
        <v>343</v>
      </c>
      <c r="F332" s="136">
        <f t="shared" si="7"/>
        <v>57</v>
      </c>
      <c r="G332" s="138">
        <v>1140</v>
      </c>
      <c r="H332" s="135">
        <v>20</v>
      </c>
      <c r="J332" s="78"/>
    </row>
    <row r="333" spans="1:10" s="7" customFormat="1">
      <c r="A333" s="143">
        <v>39</v>
      </c>
      <c r="B333" s="127" t="s">
        <v>548</v>
      </c>
      <c r="C333" s="149" t="s">
        <v>560</v>
      </c>
      <c r="D333" s="118" t="s">
        <v>269</v>
      </c>
      <c r="E333" s="135" t="s">
        <v>161</v>
      </c>
      <c r="F333" s="136">
        <f t="shared" si="7"/>
        <v>231.03</v>
      </c>
      <c r="G333" s="138">
        <v>2772.36</v>
      </c>
      <c r="H333" s="135">
        <v>12</v>
      </c>
      <c r="J333" s="78"/>
    </row>
    <row r="334" spans="1:10" s="7" customFormat="1">
      <c r="A334" s="132"/>
      <c r="B334" s="127"/>
      <c r="C334" s="141" t="s">
        <v>153</v>
      </c>
      <c r="D334" s="141"/>
      <c r="E334" s="130"/>
      <c r="F334" s="131"/>
      <c r="G334" s="133">
        <f>SUM(G295:G333)</f>
        <v>150146.87</v>
      </c>
      <c r="H334" s="131"/>
      <c r="J334" s="78"/>
    </row>
    <row r="335" spans="1:10" s="7" customFormat="1" ht="15.75">
      <c r="A335" s="201" t="s">
        <v>159</v>
      </c>
      <c r="B335" s="202"/>
      <c r="C335" s="202"/>
      <c r="D335" s="202"/>
      <c r="E335" s="202"/>
      <c r="F335" s="202"/>
      <c r="G335" s="202"/>
      <c r="H335" s="203"/>
    </row>
    <row r="336" spans="1:10" s="7" customFormat="1">
      <c r="A336" s="17">
        <v>1</v>
      </c>
      <c r="B336" s="17">
        <v>30192121</v>
      </c>
      <c r="C336" s="21" t="s">
        <v>586</v>
      </c>
      <c r="D336" s="17" t="s">
        <v>267</v>
      </c>
      <c r="E336" s="22" t="s">
        <v>18</v>
      </c>
      <c r="F336" s="19">
        <v>80</v>
      </c>
      <c r="G336" s="17">
        <f t="shared" ref="G336:G378" si="8">F336*H336</f>
        <v>6800</v>
      </c>
      <c r="H336" s="23">
        <v>85</v>
      </c>
      <c r="I336" s="151"/>
    </row>
    <row r="337" spans="1:9" s="7" customFormat="1">
      <c r="A337" s="17">
        <v>2</v>
      </c>
      <c r="B337" s="17">
        <v>30192130</v>
      </c>
      <c r="C337" s="21" t="s">
        <v>587</v>
      </c>
      <c r="D337" s="17" t="s">
        <v>267</v>
      </c>
      <c r="E337" s="22" t="s">
        <v>18</v>
      </c>
      <c r="F337" s="19">
        <v>80</v>
      </c>
      <c r="G337" s="17">
        <f t="shared" si="8"/>
        <v>2800</v>
      </c>
      <c r="H337" s="23">
        <v>35</v>
      </c>
      <c r="I337" s="151"/>
    </row>
    <row r="338" spans="1:9" s="7" customFormat="1">
      <c r="A338" s="17">
        <v>3</v>
      </c>
      <c r="B338" s="17">
        <v>30192100</v>
      </c>
      <c r="C338" s="21" t="s">
        <v>178</v>
      </c>
      <c r="D338" s="17" t="s">
        <v>267</v>
      </c>
      <c r="E338" s="22" t="s">
        <v>18</v>
      </c>
      <c r="F338" s="19">
        <v>150</v>
      </c>
      <c r="G338" s="17">
        <f t="shared" si="8"/>
        <v>3000</v>
      </c>
      <c r="H338" s="23">
        <v>20</v>
      </c>
      <c r="I338" s="151"/>
    </row>
    <row r="339" spans="1:9" s="7" customFormat="1">
      <c r="A339" s="17">
        <v>4</v>
      </c>
      <c r="B339" s="17">
        <v>30192710</v>
      </c>
      <c r="C339" s="21" t="s">
        <v>588</v>
      </c>
      <c r="D339" s="17" t="s">
        <v>267</v>
      </c>
      <c r="E339" s="22" t="s">
        <v>18</v>
      </c>
      <c r="F339" s="19">
        <v>450</v>
      </c>
      <c r="G339" s="17">
        <f t="shared" si="8"/>
        <v>3600</v>
      </c>
      <c r="H339" s="23">
        <v>8</v>
      </c>
      <c r="I339" s="151"/>
    </row>
    <row r="340" spans="1:9" s="7" customFormat="1">
      <c r="A340" s="17">
        <v>5</v>
      </c>
      <c r="B340" s="17">
        <v>39292510</v>
      </c>
      <c r="C340" s="21" t="s">
        <v>589</v>
      </c>
      <c r="D340" s="17" t="s">
        <v>267</v>
      </c>
      <c r="E340" s="22" t="s">
        <v>18</v>
      </c>
      <c r="F340" s="19">
        <v>100</v>
      </c>
      <c r="G340" s="17">
        <f t="shared" si="8"/>
        <v>800</v>
      </c>
      <c r="H340" s="23">
        <v>8</v>
      </c>
      <c r="I340" s="151"/>
    </row>
    <row r="341" spans="1:9" s="7" customFormat="1">
      <c r="A341" s="17">
        <v>6</v>
      </c>
      <c r="B341" s="17">
        <v>30192160</v>
      </c>
      <c r="C341" s="85" t="s">
        <v>562</v>
      </c>
      <c r="D341" s="17" t="s">
        <v>267</v>
      </c>
      <c r="E341" s="22" t="s">
        <v>18</v>
      </c>
      <c r="F341" s="19">
        <v>200</v>
      </c>
      <c r="G341" s="17">
        <f t="shared" si="8"/>
        <v>3000</v>
      </c>
      <c r="H341" s="23">
        <v>15</v>
      </c>
      <c r="I341" s="151"/>
    </row>
    <row r="342" spans="1:9" s="7" customFormat="1">
      <c r="A342" s="17">
        <v>7</v>
      </c>
      <c r="B342" s="17">
        <v>30192114</v>
      </c>
      <c r="C342" s="85" t="s">
        <v>563</v>
      </c>
      <c r="D342" s="17" t="s">
        <v>267</v>
      </c>
      <c r="E342" s="22" t="s">
        <v>18</v>
      </c>
      <c r="F342" s="19">
        <v>150</v>
      </c>
      <c r="G342" s="17">
        <f t="shared" si="8"/>
        <v>1500</v>
      </c>
      <c r="H342" s="23">
        <v>10</v>
      </c>
      <c r="I342" s="151"/>
    </row>
    <row r="343" spans="1:9" s="7" customFormat="1">
      <c r="A343" s="17">
        <v>8</v>
      </c>
      <c r="B343" s="17">
        <v>30192210</v>
      </c>
      <c r="C343" s="21" t="s">
        <v>160</v>
      </c>
      <c r="D343" s="17" t="s">
        <v>267</v>
      </c>
      <c r="E343" s="22" t="s">
        <v>18</v>
      </c>
      <c r="F343" s="19">
        <v>80</v>
      </c>
      <c r="G343" s="17">
        <f t="shared" si="8"/>
        <v>800</v>
      </c>
      <c r="H343" s="23">
        <v>10</v>
      </c>
      <c r="I343" s="151"/>
    </row>
    <row r="344" spans="1:9" s="7" customFormat="1">
      <c r="A344" s="17">
        <v>9</v>
      </c>
      <c r="B344" s="17">
        <v>30192210</v>
      </c>
      <c r="C344" s="21" t="s">
        <v>160</v>
      </c>
      <c r="D344" s="17" t="s">
        <v>267</v>
      </c>
      <c r="E344" s="22" t="s">
        <v>18</v>
      </c>
      <c r="F344" s="19">
        <v>300</v>
      </c>
      <c r="G344" s="17">
        <f t="shared" si="8"/>
        <v>4500</v>
      </c>
      <c r="H344" s="23">
        <v>15</v>
      </c>
      <c r="I344" s="151"/>
    </row>
    <row r="345" spans="1:9" s="7" customFormat="1">
      <c r="A345" s="17">
        <v>10</v>
      </c>
      <c r="B345" s="17">
        <v>22851200</v>
      </c>
      <c r="C345" s="85" t="s">
        <v>565</v>
      </c>
      <c r="D345" s="17" t="s">
        <v>267</v>
      </c>
      <c r="E345" s="22" t="s">
        <v>18</v>
      </c>
      <c r="F345" s="19">
        <v>450</v>
      </c>
      <c r="G345" s="17">
        <f t="shared" si="8"/>
        <v>11250</v>
      </c>
      <c r="H345" s="23">
        <v>25</v>
      </c>
      <c r="I345" s="151"/>
    </row>
    <row r="346" spans="1:9" s="7" customFormat="1">
      <c r="A346" s="17">
        <v>11</v>
      </c>
      <c r="B346" s="17">
        <v>30197230</v>
      </c>
      <c r="C346" s="85" t="s">
        <v>565</v>
      </c>
      <c r="D346" s="17" t="s">
        <v>267</v>
      </c>
      <c r="E346" s="22" t="s">
        <v>18</v>
      </c>
      <c r="F346" s="19">
        <v>350</v>
      </c>
      <c r="G346" s="17">
        <f t="shared" si="8"/>
        <v>17500</v>
      </c>
      <c r="H346" s="23">
        <v>50</v>
      </c>
      <c r="I346" s="151"/>
    </row>
    <row r="347" spans="1:9" s="7" customFormat="1">
      <c r="A347" s="17">
        <v>12</v>
      </c>
      <c r="B347" s="17">
        <v>30197231</v>
      </c>
      <c r="C347" s="85" t="s">
        <v>565</v>
      </c>
      <c r="D347" s="17" t="s">
        <v>267</v>
      </c>
      <c r="E347" s="22" t="s">
        <v>18</v>
      </c>
      <c r="F347" s="19">
        <v>200</v>
      </c>
      <c r="G347" s="17">
        <f t="shared" si="8"/>
        <v>1600</v>
      </c>
      <c r="H347" s="23">
        <v>8</v>
      </c>
      <c r="I347" s="151"/>
    </row>
    <row r="348" spans="1:9" s="7" customFormat="1">
      <c r="A348" s="17">
        <v>13</v>
      </c>
      <c r="B348" s="17">
        <v>30197231</v>
      </c>
      <c r="C348" s="85" t="s">
        <v>564</v>
      </c>
      <c r="D348" s="17" t="s">
        <v>267</v>
      </c>
      <c r="E348" s="22" t="s">
        <v>18</v>
      </c>
      <c r="F348" s="19">
        <v>400</v>
      </c>
      <c r="G348" s="17">
        <f t="shared" si="8"/>
        <v>4000</v>
      </c>
      <c r="H348" s="23">
        <v>10</v>
      </c>
      <c r="I348" s="151"/>
    </row>
    <row r="349" spans="1:9" s="7" customFormat="1">
      <c r="A349" s="17">
        <v>14</v>
      </c>
      <c r="B349" s="17">
        <v>30197231</v>
      </c>
      <c r="C349" s="85" t="s">
        <v>585</v>
      </c>
      <c r="D349" s="17" t="s">
        <v>267</v>
      </c>
      <c r="E349" s="22" t="s">
        <v>18</v>
      </c>
      <c r="F349" s="19">
        <v>850</v>
      </c>
      <c r="G349" s="17">
        <f t="shared" si="8"/>
        <v>25500</v>
      </c>
      <c r="H349" s="23">
        <v>30</v>
      </c>
      <c r="I349" s="151"/>
    </row>
    <row r="350" spans="1:9" s="7" customFormat="1">
      <c r="A350" s="17">
        <v>15</v>
      </c>
      <c r="B350" s="17">
        <v>30197231</v>
      </c>
      <c r="C350" s="85" t="s">
        <v>585</v>
      </c>
      <c r="D350" s="17" t="s">
        <v>267</v>
      </c>
      <c r="E350" s="22" t="s">
        <v>18</v>
      </c>
      <c r="F350" s="19">
        <v>700</v>
      </c>
      <c r="G350" s="17">
        <f t="shared" si="8"/>
        <v>17500</v>
      </c>
      <c r="H350" s="23">
        <v>25</v>
      </c>
      <c r="I350" s="151"/>
    </row>
    <row r="351" spans="1:9" s="7" customFormat="1">
      <c r="A351" s="17">
        <v>16</v>
      </c>
      <c r="B351" s="17">
        <v>30192730</v>
      </c>
      <c r="C351" s="85" t="s">
        <v>566</v>
      </c>
      <c r="D351" s="17" t="s">
        <v>267</v>
      </c>
      <c r="E351" s="22" t="s">
        <v>18</v>
      </c>
      <c r="F351" s="19">
        <v>18</v>
      </c>
      <c r="G351" s="17">
        <f t="shared" si="8"/>
        <v>18000</v>
      </c>
      <c r="H351" s="23">
        <v>1000</v>
      </c>
      <c r="I351" s="151"/>
    </row>
    <row r="352" spans="1:9" s="7" customFormat="1">
      <c r="A352" s="17">
        <v>17</v>
      </c>
      <c r="B352" s="17">
        <v>30192730</v>
      </c>
      <c r="C352" s="85" t="s">
        <v>566</v>
      </c>
      <c r="D352" s="17" t="s">
        <v>267</v>
      </c>
      <c r="E352" s="22" t="s">
        <v>18</v>
      </c>
      <c r="F352" s="19">
        <v>20</v>
      </c>
      <c r="G352" s="17">
        <f t="shared" si="8"/>
        <v>40000</v>
      </c>
      <c r="H352" s="23">
        <v>2000</v>
      </c>
      <c r="I352" s="151"/>
    </row>
    <row r="353" spans="1:9" s="7" customFormat="1">
      <c r="A353" s="17">
        <v>18</v>
      </c>
      <c r="B353" s="17">
        <v>30197622</v>
      </c>
      <c r="C353" s="85" t="s">
        <v>567</v>
      </c>
      <c r="D353" s="17" t="s">
        <v>267</v>
      </c>
      <c r="E353" s="22" t="s">
        <v>595</v>
      </c>
      <c r="F353" s="19">
        <v>960</v>
      </c>
      <c r="G353" s="17">
        <f t="shared" si="8"/>
        <v>96000</v>
      </c>
      <c r="H353" s="23">
        <v>100</v>
      </c>
      <c r="I353" s="151"/>
    </row>
    <row r="354" spans="1:9" s="7" customFormat="1">
      <c r="A354" s="17">
        <v>19</v>
      </c>
      <c r="B354" s="17">
        <v>30197622</v>
      </c>
      <c r="C354" s="85" t="s">
        <v>567</v>
      </c>
      <c r="D354" s="17" t="s">
        <v>267</v>
      </c>
      <c r="E354" s="22" t="s">
        <v>595</v>
      </c>
      <c r="F354" s="19">
        <v>880</v>
      </c>
      <c r="G354" s="17">
        <f t="shared" si="8"/>
        <v>55000</v>
      </c>
      <c r="H354" s="23">
        <v>62.5</v>
      </c>
      <c r="I354" s="151"/>
    </row>
    <row r="355" spans="1:9" s="7" customFormat="1">
      <c r="A355" s="17">
        <v>20</v>
      </c>
      <c r="B355" s="17">
        <v>30197622</v>
      </c>
      <c r="C355" s="85" t="s">
        <v>567</v>
      </c>
      <c r="D355" s="17" t="s">
        <v>267</v>
      </c>
      <c r="E355" s="22" t="s">
        <v>595</v>
      </c>
      <c r="F355" s="19">
        <v>720</v>
      </c>
      <c r="G355" s="17">
        <f t="shared" si="8"/>
        <v>45000</v>
      </c>
      <c r="H355" s="23">
        <v>62.5</v>
      </c>
      <c r="I355" s="151"/>
    </row>
    <row r="356" spans="1:9" s="7" customFormat="1">
      <c r="A356" s="17">
        <v>21</v>
      </c>
      <c r="B356" s="17">
        <v>39263200</v>
      </c>
      <c r="C356" s="85" t="s">
        <v>568</v>
      </c>
      <c r="D356" s="17" t="s">
        <v>267</v>
      </c>
      <c r="E356" s="22" t="s">
        <v>18</v>
      </c>
      <c r="F356" s="19">
        <v>450</v>
      </c>
      <c r="G356" s="17">
        <f t="shared" si="8"/>
        <v>13500</v>
      </c>
      <c r="H356" s="23">
        <v>30</v>
      </c>
      <c r="I356" s="151"/>
    </row>
    <row r="357" spans="1:9" s="7" customFormat="1">
      <c r="A357" s="17">
        <v>22</v>
      </c>
      <c r="B357" s="17">
        <v>39263200</v>
      </c>
      <c r="C357" s="85" t="s">
        <v>569</v>
      </c>
      <c r="D357" s="17" t="s">
        <v>267</v>
      </c>
      <c r="E357" s="22" t="s">
        <v>18</v>
      </c>
      <c r="F357" s="19">
        <v>600</v>
      </c>
      <c r="G357" s="17">
        <f t="shared" si="8"/>
        <v>1800</v>
      </c>
      <c r="H357" s="23">
        <v>3</v>
      </c>
      <c r="I357" s="151"/>
    </row>
    <row r="358" spans="1:9" s="7" customFormat="1">
      <c r="A358" s="17">
        <v>23</v>
      </c>
      <c r="B358" s="17">
        <v>30197111</v>
      </c>
      <c r="C358" s="85" t="s">
        <v>570</v>
      </c>
      <c r="D358" s="17" t="s">
        <v>267</v>
      </c>
      <c r="E358" s="22" t="s">
        <v>161</v>
      </c>
      <c r="F358" s="19">
        <v>70</v>
      </c>
      <c r="G358" s="17">
        <f t="shared" si="8"/>
        <v>1400</v>
      </c>
      <c r="H358" s="23">
        <v>20</v>
      </c>
      <c r="I358" s="151"/>
    </row>
    <row r="359" spans="1:9" s="7" customFormat="1">
      <c r="A359" s="17">
        <v>24</v>
      </c>
      <c r="B359" s="17">
        <v>30197112</v>
      </c>
      <c r="C359" s="152" t="s">
        <v>570</v>
      </c>
      <c r="D359" s="17" t="s">
        <v>267</v>
      </c>
      <c r="E359" s="22" t="s">
        <v>161</v>
      </c>
      <c r="F359" s="19">
        <v>120</v>
      </c>
      <c r="G359" s="17">
        <f t="shared" si="8"/>
        <v>2400</v>
      </c>
      <c r="H359" s="23">
        <v>20</v>
      </c>
      <c r="I359" s="151"/>
    </row>
    <row r="360" spans="1:9" s="7" customFormat="1">
      <c r="A360" s="17">
        <v>25</v>
      </c>
      <c r="B360" s="17">
        <v>30141200</v>
      </c>
      <c r="C360" s="85" t="s">
        <v>571</v>
      </c>
      <c r="D360" s="17" t="s">
        <v>267</v>
      </c>
      <c r="E360" s="22" t="s">
        <v>18</v>
      </c>
      <c r="F360" s="19">
        <v>3500</v>
      </c>
      <c r="G360" s="17">
        <f t="shared" si="8"/>
        <v>21000</v>
      </c>
      <c r="H360" s="23">
        <v>6</v>
      </c>
      <c r="I360" s="151"/>
    </row>
    <row r="361" spans="1:9" s="7" customFormat="1">
      <c r="A361" s="17">
        <v>26</v>
      </c>
      <c r="B361" s="17">
        <v>30197220</v>
      </c>
      <c r="C361" s="85" t="s">
        <v>177</v>
      </c>
      <c r="D361" s="17" t="s">
        <v>267</v>
      </c>
      <c r="E361" s="22" t="s">
        <v>18</v>
      </c>
      <c r="F361" s="19">
        <v>1.5</v>
      </c>
      <c r="G361" s="17">
        <f t="shared" si="8"/>
        <v>2250</v>
      </c>
      <c r="H361" s="23">
        <v>1500</v>
      </c>
      <c r="I361" s="151"/>
    </row>
    <row r="362" spans="1:9" s="7" customFormat="1">
      <c r="A362" s="17">
        <v>27</v>
      </c>
      <c r="B362" s="17">
        <v>30191130</v>
      </c>
      <c r="C362" s="85" t="s">
        <v>572</v>
      </c>
      <c r="D362" s="17" t="s">
        <v>267</v>
      </c>
      <c r="E362" s="22" t="s">
        <v>18</v>
      </c>
      <c r="F362" s="19">
        <v>0.83299999999999996</v>
      </c>
      <c r="G362" s="17">
        <f t="shared" si="8"/>
        <v>199.92</v>
      </c>
      <c r="H362" s="23">
        <v>240</v>
      </c>
      <c r="I362" s="151"/>
    </row>
    <row r="363" spans="1:9" s="7" customFormat="1">
      <c r="A363" s="17">
        <v>28</v>
      </c>
      <c r="B363" s="17" t="s">
        <v>162</v>
      </c>
      <c r="C363" s="85" t="s">
        <v>572</v>
      </c>
      <c r="D363" s="17" t="s">
        <v>267</v>
      </c>
      <c r="E363" s="22" t="s">
        <v>18</v>
      </c>
      <c r="F363" s="19">
        <v>2.0830000000000002</v>
      </c>
      <c r="G363" s="17">
        <f t="shared" si="8"/>
        <v>499.92000000000007</v>
      </c>
      <c r="H363" s="23">
        <v>240</v>
      </c>
      <c r="I363" s="151"/>
    </row>
    <row r="364" spans="1:9" s="7" customFormat="1">
      <c r="A364" s="17">
        <v>29</v>
      </c>
      <c r="B364" s="17" t="s">
        <v>162</v>
      </c>
      <c r="C364" s="85" t="s">
        <v>572</v>
      </c>
      <c r="D364" s="17" t="s">
        <v>267</v>
      </c>
      <c r="E364" s="22" t="s">
        <v>18</v>
      </c>
      <c r="F364" s="19">
        <v>3.33</v>
      </c>
      <c r="G364" s="17">
        <f t="shared" si="8"/>
        <v>799.2</v>
      </c>
      <c r="H364" s="23">
        <v>240</v>
      </c>
      <c r="I364" s="151"/>
    </row>
    <row r="365" spans="1:9" s="7" customFormat="1">
      <c r="A365" s="17">
        <v>30</v>
      </c>
      <c r="B365" s="17">
        <v>30199238</v>
      </c>
      <c r="C365" s="85" t="s">
        <v>573</v>
      </c>
      <c r="D365" s="17" t="s">
        <v>267</v>
      </c>
      <c r="E365" s="22" t="s">
        <v>18</v>
      </c>
      <c r="F365" s="19">
        <v>20</v>
      </c>
      <c r="G365" s="17">
        <f t="shared" si="8"/>
        <v>1000</v>
      </c>
      <c r="H365" s="24">
        <v>50</v>
      </c>
      <c r="I365" s="151"/>
    </row>
    <row r="366" spans="1:9" s="7" customFormat="1">
      <c r="A366" s="17">
        <v>31</v>
      </c>
      <c r="B366" s="17">
        <v>30199232</v>
      </c>
      <c r="C366" s="85" t="s">
        <v>573</v>
      </c>
      <c r="D366" s="17" t="s">
        <v>267</v>
      </c>
      <c r="E366" s="22" t="s">
        <v>18</v>
      </c>
      <c r="F366" s="19">
        <v>30</v>
      </c>
      <c r="G366" s="17">
        <f t="shared" si="8"/>
        <v>1500</v>
      </c>
      <c r="H366" s="24">
        <v>50</v>
      </c>
      <c r="I366" s="151"/>
    </row>
    <row r="367" spans="1:9" s="7" customFormat="1">
      <c r="A367" s="17">
        <v>32</v>
      </c>
      <c r="B367" s="17">
        <v>30197340</v>
      </c>
      <c r="C367" s="85" t="s">
        <v>574</v>
      </c>
      <c r="D367" s="17" t="s">
        <v>267</v>
      </c>
      <c r="E367" s="22" t="s">
        <v>18</v>
      </c>
      <c r="F367" s="19">
        <v>180</v>
      </c>
      <c r="G367" s="17">
        <f t="shared" si="8"/>
        <v>1800</v>
      </c>
      <c r="H367" s="24">
        <v>10</v>
      </c>
      <c r="I367" s="151"/>
    </row>
    <row r="368" spans="1:9" s="7" customFormat="1">
      <c r="A368" s="17">
        <v>33</v>
      </c>
      <c r="B368" s="17">
        <v>39241141</v>
      </c>
      <c r="C368" s="85" t="s">
        <v>575</v>
      </c>
      <c r="D368" s="17" t="s">
        <v>267</v>
      </c>
      <c r="E368" s="22" t="s">
        <v>18</v>
      </c>
      <c r="F368" s="19">
        <v>400</v>
      </c>
      <c r="G368" s="17">
        <f t="shared" si="8"/>
        <v>4800</v>
      </c>
      <c r="H368" s="24">
        <v>12</v>
      </c>
      <c r="I368" s="151"/>
    </row>
    <row r="369" spans="1:10" s="7" customFormat="1">
      <c r="A369" s="17">
        <v>34</v>
      </c>
      <c r="B369" s="17">
        <v>30197322</v>
      </c>
      <c r="C369" s="85" t="s">
        <v>576</v>
      </c>
      <c r="D369" s="17" t="s">
        <v>267</v>
      </c>
      <c r="E369" s="22" t="s">
        <v>18</v>
      </c>
      <c r="F369" s="19">
        <v>800</v>
      </c>
      <c r="G369" s="17">
        <f t="shared" si="8"/>
        <v>8000</v>
      </c>
      <c r="H369" s="24">
        <v>10</v>
      </c>
      <c r="I369" s="151"/>
    </row>
    <row r="370" spans="1:10" s="7" customFormat="1">
      <c r="A370" s="17">
        <v>35</v>
      </c>
      <c r="B370" s="17">
        <v>39241210</v>
      </c>
      <c r="C370" s="85" t="s">
        <v>577</v>
      </c>
      <c r="D370" s="17" t="s">
        <v>267</v>
      </c>
      <c r="E370" s="22" t="s">
        <v>18</v>
      </c>
      <c r="F370" s="19">
        <v>400</v>
      </c>
      <c r="G370" s="17">
        <f t="shared" si="8"/>
        <v>2000</v>
      </c>
      <c r="H370" s="24">
        <v>5</v>
      </c>
      <c r="I370" s="151"/>
    </row>
    <row r="371" spans="1:10" s="7" customFormat="1">
      <c r="A371" s="17">
        <v>36</v>
      </c>
      <c r="B371" s="17">
        <v>30199420</v>
      </c>
      <c r="C371" s="85" t="s">
        <v>578</v>
      </c>
      <c r="D371" s="17" t="s">
        <v>267</v>
      </c>
      <c r="E371" s="22" t="s">
        <v>18</v>
      </c>
      <c r="F371" s="19">
        <v>100</v>
      </c>
      <c r="G371" s="17">
        <f t="shared" si="8"/>
        <v>1500</v>
      </c>
      <c r="H371" s="24">
        <v>15</v>
      </c>
      <c r="I371" s="151"/>
    </row>
    <row r="372" spans="1:10" s="7" customFormat="1">
      <c r="A372" s="17">
        <v>37</v>
      </c>
      <c r="B372" s="17">
        <v>30197120</v>
      </c>
      <c r="C372" s="85" t="s">
        <v>579</v>
      </c>
      <c r="D372" s="17" t="s">
        <v>267</v>
      </c>
      <c r="E372" s="22" t="s">
        <v>161</v>
      </c>
      <c r="F372" s="19">
        <v>200</v>
      </c>
      <c r="G372" s="17">
        <f t="shared" si="8"/>
        <v>400</v>
      </c>
      <c r="H372" s="24">
        <v>2</v>
      </c>
      <c r="I372" s="151"/>
    </row>
    <row r="373" spans="1:10" s="7" customFormat="1">
      <c r="A373" s="17">
        <v>38</v>
      </c>
      <c r="B373" s="17">
        <v>30192133</v>
      </c>
      <c r="C373" s="85" t="s">
        <v>580</v>
      </c>
      <c r="D373" s="17" t="s">
        <v>267</v>
      </c>
      <c r="E373" s="22" t="s">
        <v>18</v>
      </c>
      <c r="F373" s="19">
        <v>200</v>
      </c>
      <c r="G373" s="17">
        <f t="shared" si="8"/>
        <v>2000</v>
      </c>
      <c r="H373" s="24">
        <v>10</v>
      </c>
      <c r="I373" s="151"/>
    </row>
    <row r="374" spans="1:10" s="7" customFormat="1">
      <c r="A374" s="17">
        <v>39</v>
      </c>
      <c r="B374" s="17">
        <v>39263100</v>
      </c>
      <c r="C374" s="85" t="s">
        <v>581</v>
      </c>
      <c r="D374" s="17" t="s">
        <v>267</v>
      </c>
      <c r="E374" s="22" t="s">
        <v>18</v>
      </c>
      <c r="F374" s="19">
        <v>3500</v>
      </c>
      <c r="G374" s="17">
        <f t="shared" si="8"/>
        <v>10500</v>
      </c>
      <c r="H374" s="24">
        <v>3</v>
      </c>
      <c r="I374" s="151"/>
    </row>
    <row r="375" spans="1:10" s="7" customFormat="1">
      <c r="A375" s="17">
        <v>40</v>
      </c>
      <c r="B375" s="17">
        <v>39263100</v>
      </c>
      <c r="C375" s="85" t="s">
        <v>561</v>
      </c>
      <c r="D375" s="17" t="s">
        <v>267</v>
      </c>
      <c r="E375" s="22" t="s">
        <v>18</v>
      </c>
      <c r="F375" s="19">
        <v>2600</v>
      </c>
      <c r="G375" s="17">
        <f t="shared" si="8"/>
        <v>7800</v>
      </c>
      <c r="H375" s="24">
        <v>3</v>
      </c>
      <c r="I375" s="151"/>
    </row>
    <row r="376" spans="1:10" s="7" customFormat="1">
      <c r="A376" s="17">
        <v>41</v>
      </c>
      <c r="B376" s="17">
        <v>30192125</v>
      </c>
      <c r="C376" s="85" t="s">
        <v>582</v>
      </c>
      <c r="D376" s="17" t="s">
        <v>267</v>
      </c>
      <c r="E376" s="22" t="s">
        <v>18</v>
      </c>
      <c r="F376" s="19">
        <v>200</v>
      </c>
      <c r="G376" s="17">
        <f t="shared" si="8"/>
        <v>2000</v>
      </c>
      <c r="H376" s="24">
        <v>10</v>
      </c>
      <c r="I376" s="151"/>
    </row>
    <row r="377" spans="1:10" s="7" customFormat="1">
      <c r="A377" s="17">
        <v>42</v>
      </c>
      <c r="B377" s="17">
        <v>30193900</v>
      </c>
      <c r="C377" s="85" t="s">
        <v>583</v>
      </c>
      <c r="D377" s="17" t="s">
        <v>267</v>
      </c>
      <c r="E377" s="22" t="s">
        <v>18</v>
      </c>
      <c r="F377" s="19">
        <v>2500</v>
      </c>
      <c r="G377" s="17">
        <f t="shared" si="8"/>
        <v>12500</v>
      </c>
      <c r="H377" s="24">
        <v>5</v>
      </c>
      <c r="I377" s="151"/>
    </row>
    <row r="378" spans="1:10" s="7" customFormat="1">
      <c r="A378" s="17">
        <v>43</v>
      </c>
      <c r="B378" s="17">
        <v>22811150</v>
      </c>
      <c r="C378" s="85" t="s">
        <v>584</v>
      </c>
      <c r="D378" s="17" t="s">
        <v>267</v>
      </c>
      <c r="E378" s="22" t="s">
        <v>18</v>
      </c>
      <c r="F378" s="19">
        <v>500</v>
      </c>
      <c r="G378" s="17">
        <f t="shared" si="8"/>
        <v>11000</v>
      </c>
      <c r="H378" s="24">
        <v>22</v>
      </c>
      <c r="I378" s="151"/>
    </row>
    <row r="379" spans="1:10" s="7" customFormat="1">
      <c r="A379" s="192" t="s">
        <v>153</v>
      </c>
      <c r="B379" s="192"/>
      <c r="C379" s="192"/>
      <c r="D379" s="8"/>
      <c r="E379" s="9"/>
      <c r="F379" s="9"/>
      <c r="G379" s="25">
        <f>SUM(G336:G378)</f>
        <v>468799.04</v>
      </c>
      <c r="H379" s="66"/>
    </row>
    <row r="380" spans="1:10" s="7" customFormat="1">
      <c r="A380" s="5">
        <v>1</v>
      </c>
      <c r="B380" s="79">
        <v>22211500</v>
      </c>
      <c r="C380" s="80" t="s">
        <v>238</v>
      </c>
      <c r="D380" s="17" t="s">
        <v>267</v>
      </c>
      <c r="E380" s="22" t="s">
        <v>18</v>
      </c>
      <c r="F380" s="9">
        <v>6000</v>
      </c>
      <c r="G380" s="17">
        <f t="shared" ref="G380" si="9">F380*H380</f>
        <v>84000</v>
      </c>
      <c r="H380" s="17">
        <v>14</v>
      </c>
    </row>
    <row r="381" spans="1:10" s="7" customFormat="1">
      <c r="A381" s="192" t="s">
        <v>153</v>
      </c>
      <c r="B381" s="192"/>
      <c r="C381" s="192"/>
      <c r="D381" s="8"/>
      <c r="E381" s="9"/>
      <c r="F381" s="9"/>
      <c r="G381" s="25">
        <f>SUM(G380)</f>
        <v>84000</v>
      </c>
      <c r="H381" s="66"/>
    </row>
    <row r="382" spans="1:10">
      <c r="A382" s="204" t="s">
        <v>239</v>
      </c>
      <c r="B382" s="205"/>
      <c r="C382" s="205"/>
      <c r="D382" s="205"/>
      <c r="E382" s="43"/>
      <c r="F382" s="43"/>
      <c r="G382" s="44"/>
      <c r="H382" s="31"/>
      <c r="I382" s="7"/>
      <c r="J382" s="7"/>
    </row>
    <row r="383" spans="1:10">
      <c r="A383" s="17">
        <v>1</v>
      </c>
      <c r="B383" s="17">
        <v>30237100</v>
      </c>
      <c r="C383" s="45" t="s">
        <v>240</v>
      </c>
      <c r="D383" s="17" t="s">
        <v>267</v>
      </c>
      <c r="E383" s="22" t="s">
        <v>18</v>
      </c>
      <c r="F383" s="9">
        <v>15000</v>
      </c>
      <c r="G383" s="17">
        <f t="shared" ref="G383:G385" si="10">H383*F383</f>
        <v>15000</v>
      </c>
      <c r="H383" s="17">
        <v>1</v>
      </c>
      <c r="I383" s="7"/>
      <c r="J383" s="7"/>
    </row>
    <row r="384" spans="1:10">
      <c r="A384" s="17">
        <v>2</v>
      </c>
      <c r="B384" s="17">
        <v>30234600</v>
      </c>
      <c r="C384" s="45" t="s">
        <v>241</v>
      </c>
      <c r="D384" s="17" t="s">
        <v>267</v>
      </c>
      <c r="E384" s="22" t="s">
        <v>18</v>
      </c>
      <c r="F384" s="9">
        <v>5000</v>
      </c>
      <c r="G384" s="17">
        <f t="shared" si="10"/>
        <v>10000</v>
      </c>
      <c r="H384" s="17">
        <v>2</v>
      </c>
      <c r="I384" s="7"/>
      <c r="J384" s="7"/>
    </row>
    <row r="385" spans="1:10">
      <c r="A385" s="17">
        <v>3</v>
      </c>
      <c r="B385" s="17">
        <v>30211110</v>
      </c>
      <c r="C385" s="81" t="s">
        <v>242</v>
      </c>
      <c r="D385" s="17" t="s">
        <v>267</v>
      </c>
      <c r="E385" s="22" t="s">
        <v>18</v>
      </c>
      <c r="F385" s="9">
        <v>400000</v>
      </c>
      <c r="G385" s="17">
        <f t="shared" si="10"/>
        <v>400000</v>
      </c>
      <c r="H385" s="17">
        <v>1</v>
      </c>
      <c r="I385" s="7"/>
      <c r="J385" s="7"/>
    </row>
    <row r="386" spans="1:10">
      <c r="A386" s="17">
        <v>4</v>
      </c>
      <c r="B386" s="79">
        <v>39714100</v>
      </c>
      <c r="C386" s="82" t="s">
        <v>268</v>
      </c>
      <c r="D386" s="17" t="s">
        <v>267</v>
      </c>
      <c r="E386" s="22" t="s">
        <v>18</v>
      </c>
      <c r="F386" s="9">
        <v>220000</v>
      </c>
      <c r="G386" s="17">
        <v>220000</v>
      </c>
      <c r="H386" s="17">
        <v>1</v>
      </c>
      <c r="I386" s="7"/>
      <c r="J386" s="7"/>
    </row>
    <row r="387" spans="1:10">
      <c r="A387" s="192" t="s">
        <v>153</v>
      </c>
      <c r="B387" s="192"/>
      <c r="C387" s="192"/>
      <c r="D387" s="8"/>
      <c r="E387" s="9"/>
      <c r="F387" s="9"/>
      <c r="G387" s="25">
        <f>SUM(G383:G386)</f>
        <v>645000</v>
      </c>
      <c r="H387" s="66"/>
      <c r="I387" s="7"/>
      <c r="J387" s="7"/>
    </row>
    <row r="388" spans="1:10" ht="15.75">
      <c r="A388" s="193" t="s">
        <v>163</v>
      </c>
      <c r="B388" s="194"/>
      <c r="C388" s="194"/>
      <c r="D388" s="194"/>
      <c r="E388" s="194"/>
      <c r="F388" s="194"/>
      <c r="G388" s="194"/>
      <c r="H388" s="195"/>
      <c r="I388" s="7"/>
      <c r="J388" s="7"/>
    </row>
    <row r="389" spans="1:10">
      <c r="A389" s="17">
        <v>1</v>
      </c>
      <c r="B389" s="26">
        <v>39831245</v>
      </c>
      <c r="C389" s="27" t="s">
        <v>164</v>
      </c>
      <c r="D389" s="17" t="s">
        <v>267</v>
      </c>
      <c r="E389" s="18" t="s">
        <v>594</v>
      </c>
      <c r="F389" s="19">
        <v>300</v>
      </c>
      <c r="G389" s="20">
        <f>F389*H389</f>
        <v>12000</v>
      </c>
      <c r="H389" s="20">
        <v>40</v>
      </c>
      <c r="I389" s="7"/>
      <c r="J389" s="7"/>
    </row>
    <row r="390" spans="1:10">
      <c r="A390" s="17">
        <v>2</v>
      </c>
      <c r="B390" s="26">
        <v>39831245</v>
      </c>
      <c r="C390" s="27" t="s">
        <v>597</v>
      </c>
      <c r="D390" s="17" t="s">
        <v>267</v>
      </c>
      <c r="E390" s="18" t="s">
        <v>594</v>
      </c>
      <c r="F390" s="19">
        <v>300</v>
      </c>
      <c r="G390" s="20">
        <f>F390*H390</f>
        <v>6000</v>
      </c>
      <c r="H390" s="20">
        <v>20</v>
      </c>
      <c r="I390" s="7"/>
      <c r="J390" s="7"/>
    </row>
    <row r="391" spans="1:10">
      <c r="A391" s="17">
        <v>3</v>
      </c>
      <c r="B391" s="26">
        <v>39836000</v>
      </c>
      <c r="C391" s="27" t="s">
        <v>165</v>
      </c>
      <c r="D391" s="17" t="s">
        <v>267</v>
      </c>
      <c r="E391" s="18" t="s">
        <v>18</v>
      </c>
      <c r="F391" s="19">
        <v>1000</v>
      </c>
      <c r="G391" s="20">
        <f t="shared" ref="G391:G414" si="11">F391*H391</f>
        <v>20000</v>
      </c>
      <c r="H391" s="17">
        <v>20</v>
      </c>
      <c r="I391" s="7"/>
      <c r="J391" s="7"/>
    </row>
    <row r="392" spans="1:10">
      <c r="A392" s="17">
        <v>4</v>
      </c>
      <c r="B392" s="26">
        <v>39831240</v>
      </c>
      <c r="C392" s="27" t="s">
        <v>166</v>
      </c>
      <c r="D392" s="17" t="s">
        <v>267</v>
      </c>
      <c r="E392" s="18" t="s">
        <v>156</v>
      </c>
      <c r="F392" s="19">
        <v>850</v>
      </c>
      <c r="G392" s="20">
        <f t="shared" si="11"/>
        <v>29750</v>
      </c>
      <c r="H392" s="20">
        <v>35</v>
      </c>
      <c r="I392" s="7"/>
      <c r="J392" s="7"/>
    </row>
    <row r="393" spans="1:10">
      <c r="A393" s="17">
        <v>5</v>
      </c>
      <c r="B393" s="26">
        <v>39831242</v>
      </c>
      <c r="C393" s="27" t="s">
        <v>167</v>
      </c>
      <c r="D393" s="17" t="s">
        <v>267</v>
      </c>
      <c r="E393" s="18" t="s">
        <v>595</v>
      </c>
      <c r="F393" s="19">
        <v>160</v>
      </c>
      <c r="G393" s="20">
        <f t="shared" si="11"/>
        <v>2400</v>
      </c>
      <c r="H393" s="20">
        <v>15</v>
      </c>
      <c r="I393" s="7"/>
      <c r="J393" s="7"/>
    </row>
    <row r="394" spans="1:10">
      <c r="A394" s="17">
        <v>6</v>
      </c>
      <c r="B394" s="26">
        <v>18141100</v>
      </c>
      <c r="C394" s="27" t="s">
        <v>168</v>
      </c>
      <c r="D394" s="17" t="s">
        <v>267</v>
      </c>
      <c r="E394" s="18" t="s">
        <v>596</v>
      </c>
      <c r="F394" s="19">
        <v>200</v>
      </c>
      <c r="G394" s="20">
        <f t="shared" si="11"/>
        <v>50000</v>
      </c>
      <c r="H394" s="20">
        <v>250</v>
      </c>
      <c r="I394" s="7"/>
      <c r="J394" s="7"/>
    </row>
    <row r="395" spans="1:10">
      <c r="A395" s="17">
        <v>7</v>
      </c>
      <c r="B395" s="26">
        <v>39221480</v>
      </c>
      <c r="C395" s="27" t="s">
        <v>169</v>
      </c>
      <c r="D395" s="17" t="s">
        <v>267</v>
      </c>
      <c r="E395" s="18" t="s">
        <v>18</v>
      </c>
      <c r="F395" s="19">
        <v>500</v>
      </c>
      <c r="G395" s="20">
        <f t="shared" si="11"/>
        <v>5000</v>
      </c>
      <c r="H395" s="20">
        <v>10</v>
      </c>
      <c r="I395" s="7"/>
      <c r="J395" s="7"/>
    </row>
    <row r="396" spans="1:10">
      <c r="A396" s="17">
        <v>8</v>
      </c>
      <c r="B396" s="26">
        <v>39522250</v>
      </c>
      <c r="C396" s="27" t="s">
        <v>170</v>
      </c>
      <c r="D396" s="17" t="s">
        <v>267</v>
      </c>
      <c r="E396" s="18" t="s">
        <v>18</v>
      </c>
      <c r="F396" s="19">
        <v>100</v>
      </c>
      <c r="G396" s="20">
        <f t="shared" si="11"/>
        <v>5000</v>
      </c>
      <c r="H396" s="20">
        <v>50</v>
      </c>
      <c r="I396" s="7"/>
      <c r="J396" s="7"/>
    </row>
    <row r="397" spans="1:10">
      <c r="A397" s="17">
        <v>9</v>
      </c>
      <c r="B397" s="26">
        <v>19641000</v>
      </c>
      <c r="C397" s="27" t="s">
        <v>171</v>
      </c>
      <c r="D397" s="17" t="s">
        <v>267</v>
      </c>
      <c r="E397" s="18" t="s">
        <v>18</v>
      </c>
      <c r="F397" s="19">
        <v>350</v>
      </c>
      <c r="G397" s="20">
        <f t="shared" si="11"/>
        <v>17500</v>
      </c>
      <c r="H397" s="20">
        <v>50</v>
      </c>
      <c r="I397" s="7"/>
      <c r="J397" s="7"/>
    </row>
    <row r="398" spans="1:10">
      <c r="A398" s="17">
        <v>10</v>
      </c>
      <c r="B398" s="26">
        <v>33761000</v>
      </c>
      <c r="C398" s="27" t="s">
        <v>172</v>
      </c>
      <c r="D398" s="17" t="s">
        <v>267</v>
      </c>
      <c r="E398" s="18" t="s">
        <v>18</v>
      </c>
      <c r="F398" s="19">
        <v>130</v>
      </c>
      <c r="G398" s="20">
        <f t="shared" si="11"/>
        <v>10400</v>
      </c>
      <c r="H398" s="20">
        <v>80</v>
      </c>
      <c r="I398" s="7"/>
      <c r="J398" s="7"/>
    </row>
    <row r="399" spans="1:10">
      <c r="A399" s="17">
        <v>11</v>
      </c>
      <c r="B399" s="83">
        <v>39221490</v>
      </c>
      <c r="C399" s="84" t="s">
        <v>173</v>
      </c>
      <c r="D399" s="17" t="s">
        <v>267</v>
      </c>
      <c r="E399" s="18" t="s">
        <v>18</v>
      </c>
      <c r="F399" s="19">
        <v>150</v>
      </c>
      <c r="G399" s="20">
        <f t="shared" si="11"/>
        <v>3000</v>
      </c>
      <c r="H399" s="20">
        <v>20</v>
      </c>
      <c r="I399" s="7"/>
      <c r="J399" s="7"/>
    </row>
    <row r="400" spans="1:10">
      <c r="A400" s="17">
        <v>12</v>
      </c>
      <c r="B400" s="83">
        <v>39224331</v>
      </c>
      <c r="C400" s="84" t="s">
        <v>378</v>
      </c>
      <c r="D400" s="17" t="s">
        <v>267</v>
      </c>
      <c r="E400" s="18" t="s">
        <v>18</v>
      </c>
      <c r="F400" s="19">
        <v>300</v>
      </c>
      <c r="G400" s="20">
        <f t="shared" si="11"/>
        <v>6000</v>
      </c>
      <c r="H400" s="20">
        <v>20</v>
      </c>
      <c r="I400" s="7"/>
      <c r="J400" s="7"/>
    </row>
    <row r="401" spans="1:10">
      <c r="A401" s="17">
        <v>13</v>
      </c>
      <c r="B401" s="83">
        <v>39224331</v>
      </c>
      <c r="C401" s="84" t="s">
        <v>378</v>
      </c>
      <c r="D401" s="17" t="s">
        <v>267</v>
      </c>
      <c r="E401" s="18" t="s">
        <v>18</v>
      </c>
      <c r="F401" s="19">
        <v>2300</v>
      </c>
      <c r="G401" s="20">
        <f t="shared" si="11"/>
        <v>6900</v>
      </c>
      <c r="H401" s="20">
        <v>3</v>
      </c>
      <c r="I401" s="7"/>
      <c r="J401" s="7"/>
    </row>
    <row r="402" spans="1:10">
      <c r="A402" s="17">
        <v>14</v>
      </c>
      <c r="B402" s="83">
        <v>39224341</v>
      </c>
      <c r="C402" s="84" t="s">
        <v>174</v>
      </c>
      <c r="D402" s="17" t="s">
        <v>267</v>
      </c>
      <c r="E402" s="18" t="s">
        <v>18</v>
      </c>
      <c r="F402" s="19">
        <v>2500</v>
      </c>
      <c r="G402" s="20">
        <f t="shared" si="11"/>
        <v>50000</v>
      </c>
      <c r="H402" s="20">
        <v>20</v>
      </c>
      <c r="I402" s="7"/>
      <c r="J402" s="7"/>
    </row>
    <row r="403" spans="1:10">
      <c r="A403" s="17">
        <v>15</v>
      </c>
      <c r="B403" s="83">
        <v>39831283</v>
      </c>
      <c r="C403" s="84" t="s">
        <v>379</v>
      </c>
      <c r="D403" s="17" t="s">
        <v>267</v>
      </c>
      <c r="E403" s="18" t="s">
        <v>18</v>
      </c>
      <c r="F403" s="19">
        <v>700</v>
      </c>
      <c r="G403" s="20">
        <f t="shared" si="11"/>
        <v>21000</v>
      </c>
      <c r="H403" s="20">
        <v>30</v>
      </c>
      <c r="I403" s="7"/>
      <c r="J403" s="7"/>
    </row>
    <row r="404" spans="1:10">
      <c r="A404" s="17">
        <v>16</v>
      </c>
      <c r="B404" s="83">
        <v>33141118</v>
      </c>
      <c r="C404" s="84" t="s">
        <v>380</v>
      </c>
      <c r="D404" s="17" t="s">
        <v>267</v>
      </c>
      <c r="E404" s="18" t="s">
        <v>18</v>
      </c>
      <c r="F404" s="19">
        <v>300</v>
      </c>
      <c r="G404" s="20">
        <f t="shared" si="11"/>
        <v>24000</v>
      </c>
      <c r="H404" s="20">
        <v>80</v>
      </c>
      <c r="I404" s="7"/>
      <c r="J404" s="7"/>
    </row>
    <row r="405" spans="1:10">
      <c r="A405" s="17">
        <v>17</v>
      </c>
      <c r="B405" s="83">
        <v>39221420</v>
      </c>
      <c r="C405" s="92" t="s">
        <v>381</v>
      </c>
      <c r="D405" s="17" t="s">
        <v>267</v>
      </c>
      <c r="E405" s="18" t="s">
        <v>18</v>
      </c>
      <c r="F405" s="19">
        <v>600</v>
      </c>
      <c r="G405" s="20">
        <f t="shared" si="11"/>
        <v>18000</v>
      </c>
      <c r="H405" s="20">
        <v>30</v>
      </c>
      <c r="I405" s="7"/>
      <c r="J405" s="7"/>
    </row>
    <row r="406" spans="1:10">
      <c r="A406" s="17">
        <v>18</v>
      </c>
      <c r="B406" s="83">
        <v>33711480</v>
      </c>
      <c r="C406" s="92" t="s">
        <v>382</v>
      </c>
      <c r="D406" s="17" t="s">
        <v>267</v>
      </c>
      <c r="E406" s="18" t="s">
        <v>18</v>
      </c>
      <c r="F406" s="19">
        <v>200</v>
      </c>
      <c r="G406" s="20">
        <f t="shared" si="11"/>
        <v>10000</v>
      </c>
      <c r="H406" s="20">
        <v>50</v>
      </c>
      <c r="I406" s="7"/>
      <c r="J406" s="7"/>
    </row>
    <row r="407" spans="1:10">
      <c r="A407" s="17">
        <v>19</v>
      </c>
      <c r="B407" s="83">
        <v>39811100</v>
      </c>
      <c r="C407" s="93" t="s">
        <v>383</v>
      </c>
      <c r="D407" s="17" t="s">
        <v>267</v>
      </c>
      <c r="E407" s="18" t="s">
        <v>18</v>
      </c>
      <c r="F407" s="19">
        <v>450</v>
      </c>
      <c r="G407" s="20">
        <f t="shared" si="11"/>
        <v>11250</v>
      </c>
      <c r="H407" s="20">
        <v>25</v>
      </c>
      <c r="I407" s="7"/>
      <c r="J407" s="7"/>
    </row>
    <row r="408" spans="1:10">
      <c r="A408" s="17">
        <v>20</v>
      </c>
      <c r="B408" s="83">
        <v>39831280</v>
      </c>
      <c r="C408" s="93" t="s">
        <v>384</v>
      </c>
      <c r="D408" s="17" t="s">
        <v>267</v>
      </c>
      <c r="E408" s="18" t="s">
        <v>594</v>
      </c>
      <c r="F408" s="19">
        <v>800</v>
      </c>
      <c r="G408" s="20">
        <f t="shared" si="11"/>
        <v>12000</v>
      </c>
      <c r="H408" s="20">
        <v>15</v>
      </c>
      <c r="I408" s="7"/>
      <c r="J408" s="7"/>
    </row>
    <row r="409" spans="1:10" ht="24.75">
      <c r="A409" s="17">
        <v>21</v>
      </c>
      <c r="B409" s="83">
        <v>39835000</v>
      </c>
      <c r="C409" s="93" t="s">
        <v>385</v>
      </c>
      <c r="D409" s="17" t="s">
        <v>267</v>
      </c>
      <c r="E409" s="18" t="s">
        <v>18</v>
      </c>
      <c r="F409" s="19">
        <v>1000</v>
      </c>
      <c r="G409" s="20">
        <f t="shared" si="11"/>
        <v>15000</v>
      </c>
      <c r="H409" s="20">
        <v>15</v>
      </c>
      <c r="I409" s="7"/>
      <c r="J409" s="7"/>
    </row>
    <row r="410" spans="1:10">
      <c r="A410" s="17">
        <v>22</v>
      </c>
      <c r="B410" s="83">
        <v>39831250</v>
      </c>
      <c r="C410" s="93" t="s">
        <v>386</v>
      </c>
      <c r="D410" s="17" t="s">
        <v>267</v>
      </c>
      <c r="E410" s="18" t="s">
        <v>594</v>
      </c>
      <c r="F410" s="19">
        <v>150</v>
      </c>
      <c r="G410" s="20">
        <f t="shared" si="11"/>
        <v>7500</v>
      </c>
      <c r="H410" s="20">
        <v>50</v>
      </c>
      <c r="I410" s="7"/>
      <c r="J410" s="7"/>
    </row>
    <row r="411" spans="1:10" ht="24.75">
      <c r="A411" s="17">
        <v>23</v>
      </c>
      <c r="B411" s="83">
        <v>39831247</v>
      </c>
      <c r="C411" s="93" t="s">
        <v>387</v>
      </c>
      <c r="D411" s="17" t="s">
        <v>267</v>
      </c>
      <c r="E411" s="18" t="s">
        <v>594</v>
      </c>
      <c r="F411" s="19">
        <v>1050</v>
      </c>
      <c r="G411" s="20">
        <f t="shared" si="11"/>
        <v>15750</v>
      </c>
      <c r="H411" s="20">
        <v>15</v>
      </c>
      <c r="I411" s="7"/>
      <c r="J411" s="7"/>
    </row>
    <row r="412" spans="1:10">
      <c r="A412" s="17">
        <v>24</v>
      </c>
      <c r="B412" s="83">
        <v>39831281</v>
      </c>
      <c r="C412" s="93" t="s">
        <v>388</v>
      </c>
      <c r="D412" s="17" t="s">
        <v>267</v>
      </c>
      <c r="E412" s="18" t="s">
        <v>18</v>
      </c>
      <c r="F412" s="19">
        <v>550</v>
      </c>
      <c r="G412" s="20">
        <f t="shared" si="11"/>
        <v>11000</v>
      </c>
      <c r="H412" s="20">
        <v>20</v>
      </c>
      <c r="I412" s="7"/>
      <c r="J412" s="7"/>
    </row>
    <row r="413" spans="1:10">
      <c r="A413" s="17">
        <v>25</v>
      </c>
      <c r="B413" s="83">
        <v>30192230</v>
      </c>
      <c r="C413" s="93" t="s">
        <v>598</v>
      </c>
      <c r="D413" s="17" t="s">
        <v>267</v>
      </c>
      <c r="E413" s="18" t="s">
        <v>18</v>
      </c>
      <c r="F413" s="19">
        <v>400</v>
      </c>
      <c r="G413" s="20">
        <f t="shared" si="11"/>
        <v>20000</v>
      </c>
      <c r="H413" s="20">
        <v>50</v>
      </c>
      <c r="I413" s="7"/>
      <c r="J413" s="7"/>
    </row>
    <row r="414" spans="1:10">
      <c r="A414" s="17">
        <v>26</v>
      </c>
      <c r="B414" s="83">
        <v>39839100</v>
      </c>
      <c r="C414" s="84" t="s">
        <v>175</v>
      </c>
      <c r="D414" s="17" t="s">
        <v>267</v>
      </c>
      <c r="E414" s="18" t="s">
        <v>18</v>
      </c>
      <c r="F414" s="19">
        <v>500</v>
      </c>
      <c r="G414" s="20">
        <f t="shared" si="11"/>
        <v>5000</v>
      </c>
      <c r="H414" s="20">
        <v>10</v>
      </c>
      <c r="I414" s="7"/>
      <c r="J414" s="7"/>
    </row>
    <row r="415" spans="1:10" s="7" customFormat="1">
      <c r="A415" s="192" t="s">
        <v>153</v>
      </c>
      <c r="B415" s="192"/>
      <c r="C415" s="192"/>
      <c r="D415" s="8"/>
      <c r="E415" s="9"/>
      <c r="F415" s="9"/>
      <c r="G415" s="25"/>
      <c r="H415" s="66"/>
    </row>
    <row r="416" spans="1:10" s="7" customFormat="1">
      <c r="A416" s="8"/>
      <c r="B416" s="5"/>
      <c r="C416" s="196" t="s">
        <v>176</v>
      </c>
      <c r="D416" s="196"/>
      <c r="E416" s="196"/>
      <c r="F416" s="9"/>
      <c r="G416" s="9"/>
      <c r="H416" s="8"/>
    </row>
    <row r="417" spans="1:8" s="7" customFormat="1">
      <c r="A417" s="17">
        <v>1</v>
      </c>
      <c r="B417" s="154" t="s">
        <v>610</v>
      </c>
      <c r="C417" s="85" t="s">
        <v>177</v>
      </c>
      <c r="D417" s="17" t="s">
        <v>267</v>
      </c>
      <c r="E417" s="18" t="s">
        <v>18</v>
      </c>
      <c r="F417" s="19">
        <v>35</v>
      </c>
      <c r="G417" s="86">
        <f t="shared" ref="G417:G440" si="12">F417*H417</f>
        <v>350</v>
      </c>
      <c r="H417" s="19">
        <v>10</v>
      </c>
    </row>
    <row r="418" spans="1:8" s="7" customFormat="1">
      <c r="A418" s="17">
        <v>2</v>
      </c>
      <c r="B418" s="17">
        <v>44192610</v>
      </c>
      <c r="C418" s="85" t="s">
        <v>604</v>
      </c>
      <c r="D418" s="17" t="s">
        <v>267</v>
      </c>
      <c r="E418" s="18" t="s">
        <v>182</v>
      </c>
      <c r="F418" s="19">
        <v>1000</v>
      </c>
      <c r="G418" s="86">
        <f t="shared" si="12"/>
        <v>5000</v>
      </c>
      <c r="H418" s="19">
        <v>5</v>
      </c>
    </row>
    <row r="419" spans="1:8" s="7" customFormat="1">
      <c r="A419" s="17">
        <v>3</v>
      </c>
      <c r="B419" s="17">
        <v>31531100</v>
      </c>
      <c r="C419" s="85" t="s">
        <v>605</v>
      </c>
      <c r="D419" s="17" t="s">
        <v>267</v>
      </c>
      <c r="E419" s="18" t="s">
        <v>18</v>
      </c>
      <c r="F419" s="19">
        <v>450</v>
      </c>
      <c r="G419" s="86">
        <f t="shared" si="12"/>
        <v>2250</v>
      </c>
      <c r="H419" s="19">
        <v>5</v>
      </c>
    </row>
    <row r="420" spans="1:8" s="7" customFormat="1">
      <c r="A420" s="17">
        <v>4</v>
      </c>
      <c r="B420" s="17">
        <v>31531100</v>
      </c>
      <c r="C420" s="85" t="s">
        <v>606</v>
      </c>
      <c r="D420" s="17" t="s">
        <v>267</v>
      </c>
      <c r="E420" s="18" t="s">
        <v>18</v>
      </c>
      <c r="F420" s="19">
        <v>650</v>
      </c>
      <c r="G420" s="86">
        <f t="shared" si="12"/>
        <v>3250</v>
      </c>
      <c r="H420" s="19">
        <v>5</v>
      </c>
    </row>
    <row r="421" spans="1:8" s="7" customFormat="1">
      <c r="A421" s="17">
        <v>5</v>
      </c>
      <c r="B421" s="17">
        <v>31531100</v>
      </c>
      <c r="C421" s="85" t="s">
        <v>607</v>
      </c>
      <c r="D421" s="17" t="s">
        <v>267</v>
      </c>
      <c r="E421" s="18" t="s">
        <v>18</v>
      </c>
      <c r="F421" s="19">
        <v>850</v>
      </c>
      <c r="G421" s="86">
        <f t="shared" si="12"/>
        <v>4250</v>
      </c>
      <c r="H421" s="19">
        <v>5</v>
      </c>
    </row>
    <row r="422" spans="1:8" s="7" customFormat="1">
      <c r="A422" s="17">
        <v>6</v>
      </c>
      <c r="B422" s="17">
        <v>44161230</v>
      </c>
      <c r="C422" s="85" t="s">
        <v>179</v>
      </c>
      <c r="D422" s="17" t="s">
        <v>267</v>
      </c>
      <c r="E422" s="18" t="s">
        <v>18</v>
      </c>
      <c r="F422" s="19">
        <v>60</v>
      </c>
      <c r="G422" s="86">
        <f t="shared" si="12"/>
        <v>600</v>
      </c>
      <c r="H422" s="19">
        <v>10</v>
      </c>
    </row>
    <row r="423" spans="1:8" s="7" customFormat="1">
      <c r="A423" s="17">
        <v>7</v>
      </c>
      <c r="B423" s="155">
        <v>31531660</v>
      </c>
      <c r="C423" s="27" t="s">
        <v>389</v>
      </c>
      <c r="D423" s="17" t="s">
        <v>267</v>
      </c>
      <c r="E423" s="18" t="s">
        <v>18</v>
      </c>
      <c r="F423" s="19">
        <v>650</v>
      </c>
      <c r="G423" s="86">
        <f t="shared" si="12"/>
        <v>6500</v>
      </c>
      <c r="H423" s="19">
        <v>10</v>
      </c>
    </row>
    <row r="424" spans="1:8" s="7" customFormat="1">
      <c r="A424" s="17">
        <v>8</v>
      </c>
      <c r="B424" s="155">
        <v>31531660</v>
      </c>
      <c r="C424" s="27" t="s">
        <v>180</v>
      </c>
      <c r="D424" s="17" t="s">
        <v>267</v>
      </c>
      <c r="E424" s="18" t="s">
        <v>18</v>
      </c>
      <c r="F424" s="19">
        <v>450</v>
      </c>
      <c r="G424" s="86">
        <f t="shared" si="12"/>
        <v>2250</v>
      </c>
      <c r="H424" s="19">
        <v>5</v>
      </c>
    </row>
    <row r="425" spans="1:8" s="7" customFormat="1">
      <c r="A425" s="17">
        <v>9</v>
      </c>
      <c r="B425" s="155">
        <v>44521120</v>
      </c>
      <c r="C425" s="87" t="s">
        <v>185</v>
      </c>
      <c r="D425" s="17" t="s">
        <v>267</v>
      </c>
      <c r="E425" s="18" t="s">
        <v>18</v>
      </c>
      <c r="F425" s="19">
        <v>3500</v>
      </c>
      <c r="G425" s="86">
        <f t="shared" si="12"/>
        <v>17500</v>
      </c>
      <c r="H425" s="19">
        <v>5</v>
      </c>
    </row>
    <row r="426" spans="1:8" s="7" customFormat="1">
      <c r="A426" s="17">
        <v>10</v>
      </c>
      <c r="B426" s="155">
        <v>31685000</v>
      </c>
      <c r="C426" s="27" t="s">
        <v>181</v>
      </c>
      <c r="D426" s="17" t="s">
        <v>267</v>
      </c>
      <c r="E426" s="18" t="s">
        <v>18</v>
      </c>
      <c r="F426" s="19">
        <v>800</v>
      </c>
      <c r="G426" s="86">
        <f t="shared" si="12"/>
        <v>6400</v>
      </c>
      <c r="H426" s="19">
        <v>8</v>
      </c>
    </row>
    <row r="427" spans="1:8" s="7" customFormat="1">
      <c r="A427" s="17">
        <v>11</v>
      </c>
      <c r="B427" s="155" t="s">
        <v>390</v>
      </c>
      <c r="C427" s="27" t="s">
        <v>181</v>
      </c>
      <c r="D427" s="17" t="s">
        <v>267</v>
      </c>
      <c r="E427" s="18" t="s">
        <v>18</v>
      </c>
      <c r="F427" s="19">
        <v>6400</v>
      </c>
      <c r="G427" s="86">
        <f t="shared" si="12"/>
        <v>57600</v>
      </c>
      <c r="H427" s="19">
        <v>9</v>
      </c>
    </row>
    <row r="428" spans="1:8" s="7" customFormat="1">
      <c r="A428" s="17">
        <v>12</v>
      </c>
      <c r="B428" s="155" t="s">
        <v>390</v>
      </c>
      <c r="C428" s="27" t="s">
        <v>181</v>
      </c>
      <c r="D428" s="17" t="s">
        <v>267</v>
      </c>
      <c r="E428" s="18" t="s">
        <v>18</v>
      </c>
      <c r="F428" s="19">
        <v>2500</v>
      </c>
      <c r="G428" s="86">
        <f t="shared" si="12"/>
        <v>25000</v>
      </c>
      <c r="H428" s="19">
        <v>10</v>
      </c>
    </row>
    <row r="429" spans="1:8" s="7" customFormat="1">
      <c r="A429" s="17">
        <v>13</v>
      </c>
      <c r="B429" s="26">
        <v>44192200</v>
      </c>
      <c r="C429" s="27" t="s">
        <v>186</v>
      </c>
      <c r="D429" s="17" t="s">
        <v>267</v>
      </c>
      <c r="E429" s="18" t="s">
        <v>182</v>
      </c>
      <c r="F429" s="19">
        <v>600</v>
      </c>
      <c r="G429" s="86">
        <f t="shared" si="12"/>
        <v>600</v>
      </c>
      <c r="H429" s="19">
        <v>1</v>
      </c>
    </row>
    <row r="430" spans="1:8" s="7" customFormat="1">
      <c r="A430" s="17">
        <v>14</v>
      </c>
      <c r="B430" s="26">
        <v>44423200</v>
      </c>
      <c r="C430" s="27" t="s">
        <v>187</v>
      </c>
      <c r="D430" s="17" t="s">
        <v>267</v>
      </c>
      <c r="E430" s="18" t="s">
        <v>18</v>
      </c>
      <c r="F430" s="19">
        <v>49000</v>
      </c>
      <c r="G430" s="86">
        <f t="shared" si="12"/>
        <v>49000</v>
      </c>
      <c r="H430" s="19">
        <v>1</v>
      </c>
    </row>
    <row r="431" spans="1:8" s="7" customFormat="1">
      <c r="A431" s="17">
        <v>15</v>
      </c>
      <c r="B431" s="26">
        <v>44521190</v>
      </c>
      <c r="C431" s="27" t="s">
        <v>188</v>
      </c>
      <c r="D431" s="17" t="s">
        <v>267</v>
      </c>
      <c r="E431" s="18" t="s">
        <v>18</v>
      </c>
      <c r="F431" s="19">
        <v>500</v>
      </c>
      <c r="G431" s="86">
        <f t="shared" si="12"/>
        <v>4000</v>
      </c>
      <c r="H431" s="19">
        <v>8</v>
      </c>
    </row>
    <row r="432" spans="1:8" s="7" customFormat="1">
      <c r="A432" s="17">
        <v>16</v>
      </c>
      <c r="B432" s="156">
        <v>44411110</v>
      </c>
      <c r="C432" s="34" t="s">
        <v>600</v>
      </c>
      <c r="D432" s="17" t="s">
        <v>267</v>
      </c>
      <c r="E432" s="18" t="s">
        <v>18</v>
      </c>
      <c r="F432" s="19">
        <v>1550</v>
      </c>
      <c r="G432" s="86">
        <f t="shared" si="12"/>
        <v>7750</v>
      </c>
      <c r="H432" s="19">
        <v>5</v>
      </c>
    </row>
    <row r="433" spans="1:8" s="7" customFormat="1">
      <c r="A433" s="17">
        <v>17</v>
      </c>
      <c r="B433" s="26">
        <v>31684400</v>
      </c>
      <c r="C433" s="34" t="s">
        <v>189</v>
      </c>
      <c r="D433" s="17" t="s">
        <v>267</v>
      </c>
      <c r="E433" s="18" t="s">
        <v>18</v>
      </c>
      <c r="F433" s="19">
        <v>800</v>
      </c>
      <c r="G433" s="86">
        <f t="shared" si="12"/>
        <v>12000</v>
      </c>
      <c r="H433" s="19">
        <v>15</v>
      </c>
    </row>
    <row r="434" spans="1:8" s="7" customFormat="1" ht="24.75">
      <c r="A434" s="17">
        <v>18</v>
      </c>
      <c r="B434" s="89">
        <v>42131170</v>
      </c>
      <c r="C434" s="88" t="s">
        <v>243</v>
      </c>
      <c r="D434" s="17" t="s">
        <v>267</v>
      </c>
      <c r="E434" s="18" t="s">
        <v>18</v>
      </c>
      <c r="F434" s="89">
        <v>1200</v>
      </c>
      <c r="G434" s="86">
        <f t="shared" si="12"/>
        <v>1200</v>
      </c>
      <c r="H434" s="89">
        <v>1</v>
      </c>
    </row>
    <row r="435" spans="1:8" s="7" customFormat="1">
      <c r="A435" s="17">
        <v>19</v>
      </c>
      <c r="B435" s="89">
        <v>42418100</v>
      </c>
      <c r="C435" s="88" t="s">
        <v>391</v>
      </c>
      <c r="D435" s="17" t="s">
        <v>267</v>
      </c>
      <c r="E435" s="18" t="s">
        <v>392</v>
      </c>
      <c r="F435" s="89">
        <v>1625</v>
      </c>
      <c r="G435" s="86">
        <f t="shared" si="12"/>
        <v>130000</v>
      </c>
      <c r="H435" s="89">
        <v>80</v>
      </c>
    </row>
    <row r="436" spans="1:8" s="7" customFormat="1">
      <c r="A436" s="17">
        <v>20</v>
      </c>
      <c r="B436" s="89">
        <v>31321260</v>
      </c>
      <c r="C436" s="88" t="s">
        <v>601</v>
      </c>
      <c r="D436" s="17" t="s">
        <v>267</v>
      </c>
      <c r="E436" s="18" t="s">
        <v>602</v>
      </c>
      <c r="F436" s="89">
        <v>250</v>
      </c>
      <c r="G436" s="86">
        <f t="shared" si="12"/>
        <v>25000</v>
      </c>
      <c r="H436" s="89">
        <v>100</v>
      </c>
    </row>
    <row r="437" spans="1:8" s="7" customFormat="1">
      <c r="A437" s="17">
        <v>21</v>
      </c>
      <c r="B437" s="89">
        <v>31331110</v>
      </c>
      <c r="C437" s="88" t="s">
        <v>603</v>
      </c>
      <c r="D437" s="17" t="s">
        <v>267</v>
      </c>
      <c r="E437" s="18" t="s">
        <v>602</v>
      </c>
      <c r="F437" s="89">
        <v>1200</v>
      </c>
      <c r="G437" s="86">
        <f t="shared" si="12"/>
        <v>42000</v>
      </c>
      <c r="H437" s="89">
        <v>35</v>
      </c>
    </row>
    <row r="438" spans="1:8" s="7" customFormat="1">
      <c r="A438" s="17">
        <v>22</v>
      </c>
      <c r="B438" s="89">
        <v>44411100</v>
      </c>
      <c r="C438" s="153" t="s">
        <v>608</v>
      </c>
      <c r="D438" s="17" t="s">
        <v>267</v>
      </c>
      <c r="E438" s="18" t="s">
        <v>18</v>
      </c>
      <c r="F438" s="89">
        <v>1550</v>
      </c>
      <c r="G438" s="86">
        <f t="shared" si="12"/>
        <v>4650</v>
      </c>
      <c r="H438" s="89">
        <v>3</v>
      </c>
    </row>
    <row r="439" spans="1:8" s="7" customFormat="1">
      <c r="A439" s="17">
        <v>23</v>
      </c>
      <c r="B439" s="89">
        <v>30192210</v>
      </c>
      <c r="C439" s="153" t="s">
        <v>609</v>
      </c>
      <c r="D439" s="17" t="s">
        <v>267</v>
      </c>
      <c r="E439" s="18" t="s">
        <v>18</v>
      </c>
      <c r="F439" s="89">
        <v>500</v>
      </c>
      <c r="G439" s="86">
        <f t="shared" si="12"/>
        <v>5000</v>
      </c>
      <c r="H439" s="89">
        <v>10</v>
      </c>
    </row>
    <row r="440" spans="1:8" s="7" customFormat="1">
      <c r="A440" s="17">
        <v>24</v>
      </c>
      <c r="B440" s="89">
        <v>44531110</v>
      </c>
      <c r="C440" s="88" t="s">
        <v>599</v>
      </c>
      <c r="D440" s="17" t="s">
        <v>267</v>
      </c>
      <c r="E440" s="18" t="s">
        <v>18</v>
      </c>
      <c r="F440" s="89">
        <v>4</v>
      </c>
      <c r="G440" s="86">
        <f t="shared" si="12"/>
        <v>800</v>
      </c>
      <c r="H440" s="89">
        <v>200</v>
      </c>
    </row>
    <row r="441" spans="1:8" s="7" customFormat="1">
      <c r="A441" s="192" t="s">
        <v>153</v>
      </c>
      <c r="B441" s="192"/>
      <c r="C441" s="192"/>
      <c r="D441" s="8"/>
      <c r="E441" s="9"/>
      <c r="F441" s="9"/>
      <c r="G441" s="25">
        <f>SUM(G417:G440)</f>
        <v>412950</v>
      </c>
      <c r="H441" s="66"/>
    </row>
    <row r="442" spans="1:8" s="7" customFormat="1">
      <c r="A442" s="197" t="s">
        <v>183</v>
      </c>
      <c r="B442" s="198"/>
      <c r="C442" s="198"/>
      <c r="D442" s="198"/>
      <c r="E442" s="198"/>
      <c r="F442" s="198"/>
      <c r="G442" s="198"/>
      <c r="H442" s="199"/>
    </row>
    <row r="443" spans="1:8" s="7" customFormat="1">
      <c r="A443" s="17">
        <v>1</v>
      </c>
      <c r="B443" s="28">
        <v>22821200</v>
      </c>
      <c r="C443" s="29" t="s">
        <v>393</v>
      </c>
      <c r="D443" s="17" t="s">
        <v>394</v>
      </c>
      <c r="E443" s="22" t="s">
        <v>18</v>
      </c>
      <c r="F443" s="94">
        <v>2.5</v>
      </c>
      <c r="G443" s="86">
        <f>F443*H443</f>
        <v>50000</v>
      </c>
      <c r="H443" s="86">
        <v>20000</v>
      </c>
    </row>
    <row r="444" spans="1:8" s="7" customFormat="1">
      <c r="A444" s="17">
        <v>2</v>
      </c>
      <c r="B444" s="28" t="s">
        <v>184</v>
      </c>
      <c r="C444" s="29" t="s">
        <v>395</v>
      </c>
      <c r="D444" s="17" t="s">
        <v>394</v>
      </c>
      <c r="E444" s="22" t="s">
        <v>18</v>
      </c>
      <c r="F444" s="86">
        <v>5</v>
      </c>
      <c r="G444" s="86">
        <f t="shared" ref="G444:G456" si="13">F444*H444</f>
        <v>4000</v>
      </c>
      <c r="H444" s="86">
        <v>800</v>
      </c>
    </row>
    <row r="445" spans="1:8" s="7" customFormat="1">
      <c r="A445" s="17">
        <v>3</v>
      </c>
      <c r="B445" s="28" t="s">
        <v>184</v>
      </c>
      <c r="C445" s="29" t="s">
        <v>396</v>
      </c>
      <c r="D445" s="17" t="s">
        <v>394</v>
      </c>
      <c r="E445" s="22" t="s">
        <v>18</v>
      </c>
      <c r="F445" s="86">
        <v>5</v>
      </c>
      <c r="G445" s="86">
        <f t="shared" si="13"/>
        <v>1000</v>
      </c>
      <c r="H445" s="86">
        <v>200</v>
      </c>
    </row>
    <row r="446" spans="1:8" s="7" customFormat="1">
      <c r="A446" s="17">
        <v>4</v>
      </c>
      <c r="B446" s="28" t="s">
        <v>184</v>
      </c>
      <c r="C446" s="29" t="s">
        <v>397</v>
      </c>
      <c r="D446" s="17" t="s">
        <v>394</v>
      </c>
      <c r="E446" s="22" t="s">
        <v>18</v>
      </c>
      <c r="F446" s="86">
        <v>5</v>
      </c>
      <c r="G446" s="86">
        <f t="shared" si="13"/>
        <v>50000</v>
      </c>
      <c r="H446" s="86">
        <v>10000</v>
      </c>
    </row>
    <row r="447" spans="1:8" s="7" customFormat="1">
      <c r="A447" s="17">
        <v>5</v>
      </c>
      <c r="B447" s="28" t="s">
        <v>184</v>
      </c>
      <c r="C447" s="29" t="s">
        <v>398</v>
      </c>
      <c r="D447" s="17" t="s">
        <v>394</v>
      </c>
      <c r="E447" s="22" t="s">
        <v>18</v>
      </c>
      <c r="F447" s="86">
        <v>4</v>
      </c>
      <c r="G447" s="86">
        <f t="shared" si="13"/>
        <v>1200</v>
      </c>
      <c r="H447" s="86">
        <v>300</v>
      </c>
    </row>
    <row r="448" spans="1:8" s="7" customFormat="1">
      <c r="A448" s="17">
        <v>6</v>
      </c>
      <c r="B448" s="28" t="s">
        <v>184</v>
      </c>
      <c r="C448" s="29" t="s">
        <v>399</v>
      </c>
      <c r="D448" s="17" t="s">
        <v>394</v>
      </c>
      <c r="E448" s="22" t="s">
        <v>18</v>
      </c>
      <c r="F448" s="86">
        <v>14</v>
      </c>
      <c r="G448" s="86">
        <f t="shared" si="13"/>
        <v>126000</v>
      </c>
      <c r="H448" s="86">
        <v>9000</v>
      </c>
    </row>
    <row r="449" spans="1:8" s="7" customFormat="1">
      <c r="A449" s="17">
        <v>7</v>
      </c>
      <c r="B449" s="28" t="s">
        <v>184</v>
      </c>
      <c r="C449" s="29" t="s">
        <v>400</v>
      </c>
      <c r="D449" s="17" t="s">
        <v>394</v>
      </c>
      <c r="E449" s="22" t="s">
        <v>18</v>
      </c>
      <c r="F449" s="86">
        <v>4</v>
      </c>
      <c r="G449" s="86">
        <f t="shared" si="13"/>
        <v>40000</v>
      </c>
      <c r="H449" s="86">
        <v>10000</v>
      </c>
    </row>
    <row r="450" spans="1:8" s="7" customFormat="1">
      <c r="A450" s="17">
        <v>8</v>
      </c>
      <c r="B450" s="28" t="s">
        <v>184</v>
      </c>
      <c r="C450" s="29" t="s">
        <v>401</v>
      </c>
      <c r="D450" s="17" t="s">
        <v>394</v>
      </c>
      <c r="E450" s="22" t="s">
        <v>18</v>
      </c>
      <c r="F450" s="86">
        <v>7</v>
      </c>
      <c r="G450" s="86">
        <f t="shared" si="13"/>
        <v>315000</v>
      </c>
      <c r="H450" s="86">
        <v>45000</v>
      </c>
    </row>
    <row r="451" spans="1:8" s="7" customFormat="1">
      <c r="A451" s="17">
        <v>9</v>
      </c>
      <c r="B451" s="28" t="s">
        <v>184</v>
      </c>
      <c r="C451" s="29" t="s">
        <v>402</v>
      </c>
      <c r="D451" s="17" t="s">
        <v>394</v>
      </c>
      <c r="E451" s="22" t="s">
        <v>18</v>
      </c>
      <c r="F451" s="86">
        <v>8</v>
      </c>
      <c r="G451" s="86">
        <f t="shared" si="13"/>
        <v>560</v>
      </c>
      <c r="H451" s="86">
        <v>70</v>
      </c>
    </row>
    <row r="452" spans="1:8" s="7" customFormat="1">
      <c r="A452" s="17">
        <v>10</v>
      </c>
      <c r="B452" s="28" t="s">
        <v>184</v>
      </c>
      <c r="C452" s="29" t="s">
        <v>403</v>
      </c>
      <c r="D452" s="17" t="s">
        <v>394</v>
      </c>
      <c r="E452" s="22" t="s">
        <v>18</v>
      </c>
      <c r="F452" s="86">
        <v>8</v>
      </c>
      <c r="G452" s="86">
        <f t="shared" si="13"/>
        <v>240</v>
      </c>
      <c r="H452" s="86">
        <v>30</v>
      </c>
    </row>
    <row r="453" spans="1:8" s="7" customFormat="1">
      <c r="A453" s="17">
        <v>11</v>
      </c>
      <c r="B453" s="28" t="s">
        <v>184</v>
      </c>
      <c r="C453" s="29" t="s">
        <v>404</v>
      </c>
      <c r="D453" s="17" t="s">
        <v>394</v>
      </c>
      <c r="E453" s="22" t="s">
        <v>18</v>
      </c>
      <c r="F453" s="86">
        <v>4</v>
      </c>
      <c r="G453" s="86">
        <f t="shared" si="13"/>
        <v>800</v>
      </c>
      <c r="H453" s="86">
        <v>200</v>
      </c>
    </row>
    <row r="454" spans="1:8" s="7" customFormat="1">
      <c r="A454" s="17">
        <v>12</v>
      </c>
      <c r="B454" s="28" t="s">
        <v>184</v>
      </c>
      <c r="C454" s="29" t="s">
        <v>405</v>
      </c>
      <c r="D454" s="17" t="s">
        <v>394</v>
      </c>
      <c r="E454" s="22" t="s">
        <v>18</v>
      </c>
      <c r="F454" s="86">
        <v>8</v>
      </c>
      <c r="G454" s="86">
        <f t="shared" si="13"/>
        <v>6400</v>
      </c>
      <c r="H454" s="86">
        <v>800</v>
      </c>
    </row>
    <row r="455" spans="1:8" s="7" customFormat="1">
      <c r="A455" s="17">
        <v>13</v>
      </c>
      <c r="B455" s="28" t="s">
        <v>184</v>
      </c>
      <c r="C455" s="29" t="s">
        <v>406</v>
      </c>
      <c r="D455" s="17" t="s">
        <v>394</v>
      </c>
      <c r="E455" s="22" t="s">
        <v>18</v>
      </c>
      <c r="F455" s="86">
        <v>50</v>
      </c>
      <c r="G455" s="86">
        <f t="shared" si="13"/>
        <v>35000</v>
      </c>
      <c r="H455" s="86">
        <v>700</v>
      </c>
    </row>
    <row r="456" spans="1:8" s="7" customFormat="1">
      <c r="A456" s="17">
        <v>14</v>
      </c>
      <c r="B456" s="28" t="s">
        <v>184</v>
      </c>
      <c r="C456" s="29" t="s">
        <v>407</v>
      </c>
      <c r="D456" s="17" t="s">
        <v>394</v>
      </c>
      <c r="E456" s="22" t="s">
        <v>18</v>
      </c>
      <c r="F456" s="86">
        <v>15</v>
      </c>
      <c r="G456" s="86">
        <f t="shared" si="13"/>
        <v>7500</v>
      </c>
      <c r="H456" s="86">
        <v>500</v>
      </c>
    </row>
    <row r="457" spans="1:8" s="7" customFormat="1">
      <c r="A457" s="17">
        <v>15</v>
      </c>
      <c r="B457" s="28" t="s">
        <v>184</v>
      </c>
      <c r="C457" s="29" t="s">
        <v>408</v>
      </c>
      <c r="D457" s="17" t="s">
        <v>394</v>
      </c>
      <c r="E457" s="22" t="s">
        <v>18</v>
      </c>
      <c r="F457" s="86">
        <v>15</v>
      </c>
      <c r="G457" s="86">
        <f>F457*H457</f>
        <v>1500</v>
      </c>
      <c r="H457" s="86">
        <v>100</v>
      </c>
    </row>
    <row r="458" spans="1:8" s="7" customFormat="1">
      <c r="A458" s="17">
        <v>16</v>
      </c>
      <c r="B458" s="28" t="s">
        <v>184</v>
      </c>
      <c r="C458" s="29" t="s">
        <v>409</v>
      </c>
      <c r="D458" s="17" t="s">
        <v>394</v>
      </c>
      <c r="E458" s="22" t="s">
        <v>18</v>
      </c>
      <c r="F458" s="86">
        <v>4</v>
      </c>
      <c r="G458" s="86">
        <f t="shared" ref="G458:G487" si="14">F458*H458</f>
        <v>2400</v>
      </c>
      <c r="H458" s="86">
        <v>600</v>
      </c>
    </row>
    <row r="459" spans="1:8" s="7" customFormat="1">
      <c r="A459" s="17">
        <v>17</v>
      </c>
      <c r="B459" s="28" t="s">
        <v>184</v>
      </c>
      <c r="C459" s="29" t="s">
        <v>410</v>
      </c>
      <c r="D459" s="17" t="s">
        <v>394</v>
      </c>
      <c r="E459" s="22" t="s">
        <v>18</v>
      </c>
      <c r="F459" s="86">
        <v>4</v>
      </c>
      <c r="G459" s="86">
        <f t="shared" si="14"/>
        <v>2400</v>
      </c>
      <c r="H459" s="86">
        <v>600</v>
      </c>
    </row>
    <row r="460" spans="1:8" s="7" customFormat="1">
      <c r="A460" s="17">
        <v>18</v>
      </c>
      <c r="B460" s="28" t="s">
        <v>184</v>
      </c>
      <c r="C460" s="29" t="s">
        <v>411</v>
      </c>
      <c r="D460" s="17" t="s">
        <v>394</v>
      </c>
      <c r="E460" s="22" t="s">
        <v>18</v>
      </c>
      <c r="F460" s="86">
        <v>4</v>
      </c>
      <c r="G460" s="86">
        <f t="shared" si="14"/>
        <v>1600</v>
      </c>
      <c r="H460" s="86">
        <v>400</v>
      </c>
    </row>
    <row r="461" spans="1:8" s="7" customFormat="1" ht="24">
      <c r="A461" s="17">
        <v>19</v>
      </c>
      <c r="B461" s="28" t="s">
        <v>184</v>
      </c>
      <c r="C461" s="29" t="s">
        <v>412</v>
      </c>
      <c r="D461" s="17" t="s">
        <v>394</v>
      </c>
      <c r="E461" s="22" t="s">
        <v>18</v>
      </c>
      <c r="F461" s="86">
        <v>4</v>
      </c>
      <c r="G461" s="86">
        <f t="shared" si="14"/>
        <v>200</v>
      </c>
      <c r="H461" s="86">
        <v>50</v>
      </c>
    </row>
    <row r="462" spans="1:8" s="7" customFormat="1">
      <c r="A462" s="17">
        <v>20</v>
      </c>
      <c r="B462" s="28" t="s">
        <v>184</v>
      </c>
      <c r="C462" s="29" t="s">
        <v>413</v>
      </c>
      <c r="D462" s="17" t="s">
        <v>394</v>
      </c>
      <c r="E462" s="22" t="s">
        <v>18</v>
      </c>
      <c r="F462" s="86">
        <v>8</v>
      </c>
      <c r="G462" s="86">
        <f t="shared" si="14"/>
        <v>2000</v>
      </c>
      <c r="H462" s="86">
        <v>250</v>
      </c>
    </row>
    <row r="463" spans="1:8" s="7" customFormat="1">
      <c r="A463" s="17">
        <v>21</v>
      </c>
      <c r="B463" s="28" t="s">
        <v>184</v>
      </c>
      <c r="C463" s="29" t="s">
        <v>414</v>
      </c>
      <c r="D463" s="17" t="s">
        <v>394</v>
      </c>
      <c r="E463" s="22" t="s">
        <v>18</v>
      </c>
      <c r="F463" s="86">
        <v>5</v>
      </c>
      <c r="G463" s="86">
        <f t="shared" si="14"/>
        <v>7500</v>
      </c>
      <c r="H463" s="86">
        <v>1500</v>
      </c>
    </row>
    <row r="464" spans="1:8" s="7" customFormat="1">
      <c r="A464" s="17">
        <v>22</v>
      </c>
      <c r="B464" s="28" t="s">
        <v>184</v>
      </c>
      <c r="C464" s="29" t="s">
        <v>415</v>
      </c>
      <c r="D464" s="17" t="s">
        <v>394</v>
      </c>
      <c r="E464" s="22" t="s">
        <v>18</v>
      </c>
      <c r="F464" s="86">
        <v>200</v>
      </c>
      <c r="G464" s="86">
        <f t="shared" si="14"/>
        <v>100000</v>
      </c>
      <c r="H464" s="86">
        <v>500</v>
      </c>
    </row>
    <row r="465" spans="1:8" s="7" customFormat="1">
      <c r="A465" s="17">
        <v>23</v>
      </c>
      <c r="B465" s="28" t="s">
        <v>184</v>
      </c>
      <c r="C465" s="29" t="s">
        <v>416</v>
      </c>
      <c r="D465" s="17" t="s">
        <v>394</v>
      </c>
      <c r="E465" s="22" t="s">
        <v>18</v>
      </c>
      <c r="F465" s="86">
        <v>900</v>
      </c>
      <c r="G465" s="86">
        <f t="shared" si="14"/>
        <v>63000</v>
      </c>
      <c r="H465" s="86">
        <v>70</v>
      </c>
    </row>
    <row r="466" spans="1:8" s="7" customFormat="1">
      <c r="A466" s="17">
        <v>24</v>
      </c>
      <c r="B466" s="28" t="s">
        <v>184</v>
      </c>
      <c r="C466" s="29" t="s">
        <v>417</v>
      </c>
      <c r="D466" s="17" t="s">
        <v>394</v>
      </c>
      <c r="E466" s="22" t="s">
        <v>18</v>
      </c>
      <c r="F466" s="86">
        <v>900</v>
      </c>
      <c r="G466" s="86">
        <f t="shared" si="14"/>
        <v>31500</v>
      </c>
      <c r="H466" s="86">
        <v>35</v>
      </c>
    </row>
    <row r="467" spans="1:8" s="7" customFormat="1">
      <c r="A467" s="17">
        <v>25</v>
      </c>
      <c r="B467" s="28" t="s">
        <v>184</v>
      </c>
      <c r="C467" s="29" t="s">
        <v>418</v>
      </c>
      <c r="D467" s="17" t="s">
        <v>394</v>
      </c>
      <c r="E467" s="22" t="s">
        <v>18</v>
      </c>
      <c r="F467" s="86">
        <v>1500</v>
      </c>
      <c r="G467" s="86">
        <f t="shared" si="14"/>
        <v>22500</v>
      </c>
      <c r="H467" s="86">
        <v>15</v>
      </c>
    </row>
    <row r="468" spans="1:8" s="7" customFormat="1">
      <c r="A468" s="17">
        <v>26</v>
      </c>
      <c r="B468" s="28" t="s">
        <v>184</v>
      </c>
      <c r="C468" s="29" t="s">
        <v>419</v>
      </c>
      <c r="D468" s="17" t="s">
        <v>394</v>
      </c>
      <c r="E468" s="22" t="s">
        <v>18</v>
      </c>
      <c r="F468" s="86">
        <v>5</v>
      </c>
      <c r="G468" s="86">
        <f t="shared" si="14"/>
        <v>250</v>
      </c>
      <c r="H468" s="86">
        <v>50</v>
      </c>
    </row>
    <row r="469" spans="1:8" s="7" customFormat="1">
      <c r="A469" s="17">
        <v>27</v>
      </c>
      <c r="B469" s="28" t="s">
        <v>184</v>
      </c>
      <c r="C469" s="29" t="s">
        <v>420</v>
      </c>
      <c r="D469" s="17" t="s">
        <v>394</v>
      </c>
      <c r="E469" s="22" t="s">
        <v>18</v>
      </c>
      <c r="F469" s="86">
        <v>900</v>
      </c>
      <c r="G469" s="86">
        <f t="shared" si="14"/>
        <v>9000</v>
      </c>
      <c r="H469" s="86">
        <v>10</v>
      </c>
    </row>
    <row r="470" spans="1:8" s="7" customFormat="1">
      <c r="A470" s="17">
        <v>28</v>
      </c>
      <c r="B470" s="28" t="s">
        <v>184</v>
      </c>
      <c r="C470" s="29" t="s">
        <v>421</v>
      </c>
      <c r="D470" s="17" t="s">
        <v>394</v>
      </c>
      <c r="E470" s="22" t="s">
        <v>18</v>
      </c>
      <c r="F470" s="86">
        <v>900</v>
      </c>
      <c r="G470" s="86">
        <f t="shared" si="14"/>
        <v>4500</v>
      </c>
      <c r="H470" s="86">
        <v>5</v>
      </c>
    </row>
    <row r="471" spans="1:8" s="7" customFormat="1">
      <c r="A471" s="17">
        <v>29</v>
      </c>
      <c r="B471" s="28" t="s">
        <v>184</v>
      </c>
      <c r="C471" s="29" t="s">
        <v>422</v>
      </c>
      <c r="D471" s="17" t="s">
        <v>394</v>
      </c>
      <c r="E471" s="22" t="s">
        <v>18</v>
      </c>
      <c r="F471" s="86">
        <v>900</v>
      </c>
      <c r="G471" s="86">
        <f t="shared" si="14"/>
        <v>900</v>
      </c>
      <c r="H471" s="86">
        <v>1</v>
      </c>
    </row>
    <row r="472" spans="1:8" s="7" customFormat="1">
      <c r="A472" s="17">
        <v>30</v>
      </c>
      <c r="B472" s="28" t="s">
        <v>184</v>
      </c>
      <c r="C472" s="29" t="s">
        <v>423</v>
      </c>
      <c r="D472" s="17" t="s">
        <v>394</v>
      </c>
      <c r="E472" s="22" t="s">
        <v>18</v>
      </c>
      <c r="F472" s="86">
        <v>900</v>
      </c>
      <c r="G472" s="86">
        <f t="shared" si="14"/>
        <v>18000</v>
      </c>
      <c r="H472" s="86">
        <v>20</v>
      </c>
    </row>
    <row r="473" spans="1:8" s="7" customFormat="1">
      <c r="A473" s="17">
        <v>31</v>
      </c>
      <c r="B473" s="28" t="s">
        <v>184</v>
      </c>
      <c r="C473" s="29" t="s">
        <v>424</v>
      </c>
      <c r="D473" s="17" t="s">
        <v>394</v>
      </c>
      <c r="E473" s="22" t="s">
        <v>18</v>
      </c>
      <c r="F473" s="86">
        <v>15</v>
      </c>
      <c r="G473" s="86">
        <f t="shared" si="14"/>
        <v>15000</v>
      </c>
      <c r="H473" s="86">
        <v>1000</v>
      </c>
    </row>
    <row r="474" spans="1:8" s="7" customFormat="1">
      <c r="A474" s="17">
        <v>32</v>
      </c>
      <c r="B474" s="28">
        <v>22822000</v>
      </c>
      <c r="C474" s="30" t="s">
        <v>425</v>
      </c>
      <c r="D474" s="17" t="s">
        <v>394</v>
      </c>
      <c r="E474" s="22" t="s">
        <v>18</v>
      </c>
      <c r="F474" s="86">
        <v>8</v>
      </c>
      <c r="G474" s="86">
        <f t="shared" si="14"/>
        <v>2400</v>
      </c>
      <c r="H474" s="86">
        <v>300</v>
      </c>
    </row>
    <row r="475" spans="1:8" s="7" customFormat="1">
      <c r="A475" s="17">
        <v>33</v>
      </c>
      <c r="B475" s="28" t="s">
        <v>184</v>
      </c>
      <c r="C475" s="30" t="s">
        <v>426</v>
      </c>
      <c r="D475" s="17" t="s">
        <v>394</v>
      </c>
      <c r="E475" s="22" t="s">
        <v>18</v>
      </c>
      <c r="F475" s="86">
        <v>900</v>
      </c>
      <c r="G475" s="86">
        <f t="shared" si="14"/>
        <v>1800</v>
      </c>
      <c r="H475" s="86">
        <v>2</v>
      </c>
    </row>
    <row r="476" spans="1:8" s="7" customFormat="1">
      <c r="A476" s="17">
        <v>34</v>
      </c>
      <c r="B476" s="28" t="s">
        <v>184</v>
      </c>
      <c r="C476" s="30" t="s">
        <v>427</v>
      </c>
      <c r="D476" s="17" t="s">
        <v>394</v>
      </c>
      <c r="E476" s="22" t="s">
        <v>18</v>
      </c>
      <c r="F476" s="86">
        <v>900</v>
      </c>
      <c r="G476" s="86">
        <f t="shared" si="14"/>
        <v>1800</v>
      </c>
      <c r="H476" s="86">
        <v>2</v>
      </c>
    </row>
    <row r="477" spans="1:8" s="7" customFormat="1" ht="24">
      <c r="A477" s="17">
        <v>35</v>
      </c>
      <c r="B477" s="28" t="s">
        <v>184</v>
      </c>
      <c r="C477" s="30" t="s">
        <v>428</v>
      </c>
      <c r="D477" s="17" t="s">
        <v>394</v>
      </c>
      <c r="E477" s="22" t="s">
        <v>18</v>
      </c>
      <c r="F477" s="86">
        <v>8</v>
      </c>
      <c r="G477" s="86">
        <f t="shared" si="14"/>
        <v>3600</v>
      </c>
      <c r="H477" s="86">
        <v>450</v>
      </c>
    </row>
    <row r="478" spans="1:8" s="7" customFormat="1" ht="24">
      <c r="A478" s="17">
        <v>36</v>
      </c>
      <c r="B478" s="28" t="s">
        <v>184</v>
      </c>
      <c r="C478" s="30" t="s">
        <v>429</v>
      </c>
      <c r="D478" s="17" t="s">
        <v>394</v>
      </c>
      <c r="E478" s="22" t="s">
        <v>18</v>
      </c>
      <c r="F478" s="86">
        <v>5</v>
      </c>
      <c r="G478" s="86">
        <f t="shared" si="14"/>
        <v>900</v>
      </c>
      <c r="H478" s="86">
        <v>180</v>
      </c>
    </row>
    <row r="479" spans="1:8" s="7" customFormat="1" ht="24">
      <c r="A479" s="17">
        <v>37</v>
      </c>
      <c r="B479" s="28">
        <v>22822000</v>
      </c>
      <c r="C479" s="30" t="s">
        <v>430</v>
      </c>
      <c r="D479" s="17" t="s">
        <v>394</v>
      </c>
      <c r="E479" s="22" t="s">
        <v>18</v>
      </c>
      <c r="F479" s="86">
        <v>5</v>
      </c>
      <c r="G479" s="86">
        <f t="shared" si="14"/>
        <v>900</v>
      </c>
      <c r="H479" s="86">
        <v>180</v>
      </c>
    </row>
    <row r="480" spans="1:8" s="7" customFormat="1" ht="24">
      <c r="A480" s="17">
        <v>38</v>
      </c>
      <c r="B480" s="28">
        <v>22822000</v>
      </c>
      <c r="C480" s="30" t="s">
        <v>431</v>
      </c>
      <c r="D480" s="17" t="s">
        <v>394</v>
      </c>
      <c r="E480" s="22" t="s">
        <v>18</v>
      </c>
      <c r="F480" s="86">
        <v>5</v>
      </c>
      <c r="G480" s="86">
        <f t="shared" si="14"/>
        <v>5000</v>
      </c>
      <c r="H480" s="86">
        <v>1000</v>
      </c>
    </row>
    <row r="481" spans="1:8" s="7" customFormat="1">
      <c r="A481" s="17">
        <v>39</v>
      </c>
      <c r="B481" s="28">
        <v>22822000</v>
      </c>
      <c r="C481" s="30" t="s">
        <v>432</v>
      </c>
      <c r="D481" s="17" t="s">
        <v>394</v>
      </c>
      <c r="E481" s="22" t="s">
        <v>18</v>
      </c>
      <c r="F481" s="94">
        <v>2.5</v>
      </c>
      <c r="G481" s="86">
        <f t="shared" si="14"/>
        <v>7500</v>
      </c>
      <c r="H481" s="86">
        <v>3000</v>
      </c>
    </row>
    <row r="482" spans="1:8" s="7" customFormat="1">
      <c r="A482" s="17">
        <v>40</v>
      </c>
      <c r="B482" s="28">
        <v>22822000</v>
      </c>
      <c r="C482" s="95" t="s">
        <v>433</v>
      </c>
      <c r="D482" s="17" t="s">
        <v>394</v>
      </c>
      <c r="E482" s="22" t="s">
        <v>18</v>
      </c>
      <c r="F482" s="86">
        <v>5</v>
      </c>
      <c r="G482" s="86">
        <f t="shared" si="14"/>
        <v>500</v>
      </c>
      <c r="H482" s="86">
        <v>100</v>
      </c>
    </row>
    <row r="483" spans="1:8" s="7" customFormat="1">
      <c r="A483" s="17">
        <v>41</v>
      </c>
      <c r="B483" s="28">
        <v>22822000</v>
      </c>
      <c r="C483" s="95" t="s">
        <v>262</v>
      </c>
      <c r="D483" s="17" t="s">
        <v>394</v>
      </c>
      <c r="E483" s="22" t="s">
        <v>18</v>
      </c>
      <c r="F483" s="94">
        <v>2.5</v>
      </c>
      <c r="G483" s="86">
        <f t="shared" si="14"/>
        <v>500</v>
      </c>
      <c r="H483" s="86">
        <v>200</v>
      </c>
    </row>
    <row r="484" spans="1:8" s="7" customFormat="1">
      <c r="A484" s="17">
        <v>42</v>
      </c>
      <c r="B484" s="28">
        <v>22822000</v>
      </c>
      <c r="C484" s="95" t="s">
        <v>434</v>
      </c>
      <c r="D484" s="17" t="s">
        <v>394</v>
      </c>
      <c r="E484" s="22" t="s">
        <v>18</v>
      </c>
      <c r="F484" s="86">
        <v>8</v>
      </c>
      <c r="G484" s="86">
        <f t="shared" si="14"/>
        <v>800</v>
      </c>
      <c r="H484" s="86">
        <v>100</v>
      </c>
    </row>
    <row r="485" spans="1:8" s="7" customFormat="1">
      <c r="A485" s="17">
        <v>43</v>
      </c>
      <c r="B485" s="28">
        <v>22822000</v>
      </c>
      <c r="C485" s="95" t="s">
        <v>263</v>
      </c>
      <c r="D485" s="17" t="s">
        <v>394</v>
      </c>
      <c r="E485" s="22" t="s">
        <v>18</v>
      </c>
      <c r="F485" s="86">
        <v>5</v>
      </c>
      <c r="G485" s="86">
        <f t="shared" si="14"/>
        <v>2500</v>
      </c>
      <c r="H485" s="86">
        <v>500</v>
      </c>
    </row>
    <row r="486" spans="1:8" s="7" customFormat="1" ht="26.25">
      <c r="A486" s="17">
        <v>44</v>
      </c>
      <c r="B486" s="28">
        <v>22822000</v>
      </c>
      <c r="C486" s="96" t="s">
        <v>435</v>
      </c>
      <c r="D486" s="17" t="s">
        <v>394</v>
      </c>
      <c r="E486" s="22" t="s">
        <v>18</v>
      </c>
      <c r="F486" s="86">
        <v>5</v>
      </c>
      <c r="G486" s="86">
        <f t="shared" si="14"/>
        <v>250</v>
      </c>
      <c r="H486" s="86">
        <v>50</v>
      </c>
    </row>
    <row r="487" spans="1:8" s="7" customFormat="1" ht="39">
      <c r="A487" s="17">
        <v>45</v>
      </c>
      <c r="B487" s="28">
        <v>22822000</v>
      </c>
      <c r="C487" s="96" t="s">
        <v>436</v>
      </c>
      <c r="D487" s="17" t="s">
        <v>394</v>
      </c>
      <c r="E487" s="22" t="s">
        <v>18</v>
      </c>
      <c r="F487" s="86">
        <v>8</v>
      </c>
      <c r="G487" s="86">
        <f t="shared" si="14"/>
        <v>400</v>
      </c>
      <c r="H487" s="86">
        <v>50</v>
      </c>
    </row>
    <row r="488" spans="1:8" s="7" customFormat="1">
      <c r="A488" s="192" t="s">
        <v>153</v>
      </c>
      <c r="B488" s="192"/>
      <c r="C488" s="192"/>
      <c r="D488" s="8"/>
      <c r="E488" s="22" t="s">
        <v>18</v>
      </c>
      <c r="F488" s="9"/>
      <c r="G488" s="25">
        <f>SUM(G443:G487)</f>
        <v>948800</v>
      </c>
      <c r="H488" s="66"/>
    </row>
    <row r="489" spans="1:8" s="7" customFormat="1">
      <c r="A489" s="8"/>
      <c r="B489" s="5"/>
      <c r="C489" s="67" t="s">
        <v>244</v>
      </c>
      <c r="D489" s="67"/>
      <c r="E489" s="67"/>
      <c r="F489" s="67"/>
      <c r="G489" s="12"/>
      <c r="H489" s="12"/>
    </row>
    <row r="490" spans="1:8" s="7" customFormat="1">
      <c r="A490" s="17">
        <v>1</v>
      </c>
      <c r="B490" s="98" t="s">
        <v>437</v>
      </c>
      <c r="C490" s="21" t="s">
        <v>245</v>
      </c>
      <c r="D490" s="17" t="s">
        <v>394</v>
      </c>
      <c r="E490" s="22" t="s">
        <v>246</v>
      </c>
      <c r="F490" s="19"/>
      <c r="G490" s="19">
        <v>2800000</v>
      </c>
      <c r="H490" s="19"/>
    </row>
    <row r="491" spans="1:8" s="7" customFormat="1">
      <c r="A491" s="17">
        <v>2</v>
      </c>
      <c r="B491" s="99">
        <v>65211100</v>
      </c>
      <c r="C491" s="21" t="s">
        <v>247</v>
      </c>
      <c r="D491" s="17" t="s">
        <v>394</v>
      </c>
      <c r="E491" s="22" t="s">
        <v>246</v>
      </c>
      <c r="F491" s="19"/>
      <c r="G491" s="19">
        <v>3900000</v>
      </c>
      <c r="H491" s="19"/>
    </row>
    <row r="492" spans="1:8" s="7" customFormat="1">
      <c r="A492" s="17">
        <v>3</v>
      </c>
      <c r="B492" s="98">
        <v>65111100</v>
      </c>
      <c r="C492" s="21" t="s">
        <v>438</v>
      </c>
      <c r="D492" s="17" t="s">
        <v>394</v>
      </c>
      <c r="E492" s="22" t="s">
        <v>246</v>
      </c>
      <c r="F492" s="19"/>
      <c r="G492" s="19">
        <v>350000</v>
      </c>
      <c r="H492" s="46"/>
    </row>
    <row r="493" spans="1:8" s="7" customFormat="1" ht="24">
      <c r="A493" s="17">
        <v>4</v>
      </c>
      <c r="B493" s="99">
        <v>64211120</v>
      </c>
      <c r="C493" s="47" t="s">
        <v>248</v>
      </c>
      <c r="D493" s="17" t="s">
        <v>394</v>
      </c>
      <c r="E493" s="22" t="s">
        <v>246</v>
      </c>
      <c r="F493" s="19"/>
      <c r="G493" s="19">
        <v>305000</v>
      </c>
      <c r="H493" s="17"/>
    </row>
    <row r="494" spans="1:8" s="7" customFormat="1">
      <c r="A494" s="17">
        <v>5</v>
      </c>
      <c r="B494" s="99">
        <v>90511100</v>
      </c>
      <c r="C494" s="21" t="s">
        <v>249</v>
      </c>
      <c r="D494" s="17" t="s">
        <v>394</v>
      </c>
      <c r="E494" s="22" t="s">
        <v>246</v>
      </c>
      <c r="F494" s="19"/>
      <c r="G494" s="19">
        <v>156000</v>
      </c>
      <c r="H494" s="17"/>
    </row>
    <row r="495" spans="1:8" s="7" customFormat="1" ht="24">
      <c r="A495" s="17">
        <v>6</v>
      </c>
      <c r="B495" s="99">
        <v>90921300</v>
      </c>
      <c r="C495" s="21" t="s">
        <v>250</v>
      </c>
      <c r="D495" s="17" t="s">
        <v>394</v>
      </c>
      <c r="E495" s="22" t="s">
        <v>246</v>
      </c>
      <c r="F495" s="19"/>
      <c r="G495" s="19">
        <v>48000</v>
      </c>
      <c r="H495" s="17"/>
    </row>
    <row r="496" spans="1:8" s="7" customFormat="1" ht="24">
      <c r="A496" s="17">
        <v>7</v>
      </c>
      <c r="B496" s="99">
        <v>30192350</v>
      </c>
      <c r="C496" s="21" t="s">
        <v>251</v>
      </c>
      <c r="D496" s="17" t="s">
        <v>394</v>
      </c>
      <c r="E496" s="22" t="s">
        <v>246</v>
      </c>
      <c r="F496" s="19"/>
      <c r="G496" s="19">
        <v>5000</v>
      </c>
      <c r="H496" s="17"/>
    </row>
    <row r="497" spans="1:8" s="7" customFormat="1" ht="24">
      <c r="A497" s="17">
        <v>8</v>
      </c>
      <c r="B497" s="99">
        <v>66131100</v>
      </c>
      <c r="C497" s="21" t="s">
        <v>252</v>
      </c>
      <c r="D497" s="17" t="s">
        <v>394</v>
      </c>
      <c r="E497" s="22" t="s">
        <v>246</v>
      </c>
      <c r="F497" s="19"/>
      <c r="G497" s="19">
        <v>74400</v>
      </c>
      <c r="H497" s="17"/>
    </row>
    <row r="498" spans="1:8" s="7" customFormat="1">
      <c r="A498" s="17">
        <v>9</v>
      </c>
      <c r="B498" s="99">
        <v>71900000</v>
      </c>
      <c r="C498" s="45" t="s">
        <v>253</v>
      </c>
      <c r="D498" s="17" t="s">
        <v>394</v>
      </c>
      <c r="E498" s="22" t="s">
        <v>246</v>
      </c>
      <c r="F498" s="19"/>
      <c r="G498" s="19">
        <v>1850000</v>
      </c>
      <c r="H498" s="17"/>
    </row>
    <row r="499" spans="1:8" s="7" customFormat="1">
      <c r="A499" s="17">
        <v>10</v>
      </c>
      <c r="B499" s="99">
        <v>66111200</v>
      </c>
      <c r="C499" s="45" t="s">
        <v>254</v>
      </c>
      <c r="D499" s="17" t="s">
        <v>394</v>
      </c>
      <c r="E499" s="22" t="s">
        <v>246</v>
      </c>
      <c r="F499" s="19"/>
      <c r="G499" s="19">
        <v>30000</v>
      </c>
      <c r="H499" s="17"/>
    </row>
    <row r="500" spans="1:8" s="7" customFormat="1" ht="24">
      <c r="A500" s="17">
        <v>11</v>
      </c>
      <c r="B500" s="99">
        <v>90521280</v>
      </c>
      <c r="C500" s="47" t="s">
        <v>255</v>
      </c>
      <c r="D500" s="17" t="s">
        <v>394</v>
      </c>
      <c r="E500" s="22" t="s">
        <v>246</v>
      </c>
      <c r="F500" s="19"/>
      <c r="G500" s="19">
        <v>60000</v>
      </c>
      <c r="H500" s="17"/>
    </row>
    <row r="501" spans="1:8" s="7" customFormat="1">
      <c r="A501" s="17">
        <v>12</v>
      </c>
      <c r="B501" s="99">
        <v>60121100</v>
      </c>
      <c r="C501" s="45" t="s">
        <v>256</v>
      </c>
      <c r="D501" s="17" t="s">
        <v>394</v>
      </c>
      <c r="E501" s="22" t="s">
        <v>246</v>
      </c>
      <c r="F501" s="19"/>
      <c r="G501" s="19">
        <v>250000</v>
      </c>
      <c r="H501" s="17"/>
    </row>
    <row r="502" spans="1:8" s="7" customFormat="1" ht="24">
      <c r="A502" s="17">
        <v>13</v>
      </c>
      <c r="B502" s="99">
        <v>50411100</v>
      </c>
      <c r="C502" s="47" t="s">
        <v>257</v>
      </c>
      <c r="D502" s="17" t="s">
        <v>394</v>
      </c>
      <c r="E502" s="22" t="s">
        <v>246</v>
      </c>
      <c r="F502" s="19"/>
      <c r="G502" s="19">
        <v>71400</v>
      </c>
      <c r="H502" s="17"/>
    </row>
    <row r="503" spans="1:8" s="7" customFormat="1" ht="24">
      <c r="A503" s="17">
        <v>14</v>
      </c>
      <c r="B503" s="99">
        <v>85111200</v>
      </c>
      <c r="C503" s="47" t="s">
        <v>258</v>
      </c>
      <c r="D503" s="17" t="s">
        <v>394</v>
      </c>
      <c r="E503" s="22" t="s">
        <v>246</v>
      </c>
      <c r="F503" s="19"/>
      <c r="G503" s="19">
        <v>1300000</v>
      </c>
      <c r="H503" s="17"/>
    </row>
    <row r="504" spans="1:8" s="7" customFormat="1" ht="24">
      <c r="A504" s="17">
        <v>15</v>
      </c>
      <c r="B504" s="99">
        <v>90721160</v>
      </c>
      <c r="C504" s="47" t="s">
        <v>259</v>
      </c>
      <c r="D504" s="17" t="s">
        <v>394</v>
      </c>
      <c r="E504" s="22" t="s">
        <v>246</v>
      </c>
      <c r="F504" s="19"/>
      <c r="G504" s="19">
        <v>176000</v>
      </c>
      <c r="H504" s="17"/>
    </row>
    <row r="505" spans="1:8" s="7" customFormat="1" ht="24">
      <c r="A505" s="17">
        <v>16</v>
      </c>
      <c r="B505" s="99">
        <v>63122000</v>
      </c>
      <c r="C505" s="21" t="s">
        <v>439</v>
      </c>
      <c r="D505" s="17" t="s">
        <v>394</v>
      </c>
      <c r="E505" s="22" t="s">
        <v>246</v>
      </c>
      <c r="F505" s="19"/>
      <c r="G505" s="19">
        <v>240000</v>
      </c>
      <c r="H505" s="17"/>
    </row>
    <row r="506" spans="1:8" s="7" customFormat="1">
      <c r="A506" s="17">
        <v>17</v>
      </c>
      <c r="B506" s="99">
        <v>79341100</v>
      </c>
      <c r="C506" s="21" t="s">
        <v>260</v>
      </c>
      <c r="D506" s="17" t="s">
        <v>394</v>
      </c>
      <c r="E506" s="22" t="s">
        <v>246</v>
      </c>
      <c r="F506" s="19"/>
      <c r="G506" s="19">
        <v>50000</v>
      </c>
      <c r="H506" s="17"/>
    </row>
    <row r="507" spans="1:8" s="7" customFormat="1" ht="24">
      <c r="A507" s="17">
        <v>18</v>
      </c>
      <c r="B507" s="98">
        <v>79521100</v>
      </c>
      <c r="C507" s="97" t="s">
        <v>261</v>
      </c>
      <c r="D507" s="17" t="s">
        <v>394</v>
      </c>
      <c r="E507" s="49" t="s">
        <v>246</v>
      </c>
      <c r="F507" s="50"/>
      <c r="G507" s="50">
        <v>220000</v>
      </c>
      <c r="H507" s="17"/>
    </row>
    <row r="508" spans="1:8" s="7" customFormat="1">
      <c r="A508" s="17">
        <v>19</v>
      </c>
      <c r="B508" s="100">
        <v>98341140</v>
      </c>
      <c r="C508" s="97" t="s">
        <v>271</v>
      </c>
      <c r="D508" s="48" t="s">
        <v>267</v>
      </c>
      <c r="E508" s="49" t="s">
        <v>246</v>
      </c>
      <c r="F508" s="50"/>
      <c r="G508" s="50">
        <v>300000</v>
      </c>
      <c r="H508" s="48"/>
    </row>
    <row r="509" spans="1:8" s="7" customFormat="1">
      <c r="A509" s="192" t="s">
        <v>153</v>
      </c>
      <c r="B509" s="192"/>
      <c r="C509" s="192"/>
      <c r="D509" s="8"/>
      <c r="E509" s="52"/>
      <c r="F509" s="9"/>
      <c r="G509" s="56">
        <f>SUM(G490:G508)</f>
        <v>12185800</v>
      </c>
      <c r="H509" s="66"/>
    </row>
    <row r="510" spans="1:8" s="7" customFormat="1" ht="15.75">
      <c r="A510" s="200" t="s">
        <v>265</v>
      </c>
      <c r="B510" s="200"/>
      <c r="C510" s="200"/>
      <c r="D510" s="53"/>
      <c r="E510" s="54"/>
      <c r="F510" s="55"/>
      <c r="G510" s="55"/>
      <c r="H510" s="53"/>
    </row>
    <row r="511" spans="1:8" s="7" customFormat="1" ht="15.75">
      <c r="A511" s="51">
        <v>1</v>
      </c>
      <c r="B511" s="8">
        <v>50751100</v>
      </c>
      <c r="C511" s="51" t="s">
        <v>266</v>
      </c>
      <c r="D511" s="17" t="s">
        <v>267</v>
      </c>
      <c r="E511" s="49" t="s">
        <v>246</v>
      </c>
      <c r="F511" s="19"/>
      <c r="G511" s="19">
        <v>998000</v>
      </c>
      <c r="H511" s="17"/>
    </row>
    <row r="512" spans="1:8" s="7" customFormat="1">
      <c r="A512" s="190" t="s">
        <v>153</v>
      </c>
      <c r="B512" s="191"/>
      <c r="C512" s="191"/>
      <c r="D512" s="57"/>
      <c r="E512" s="58"/>
      <c r="F512" s="59"/>
      <c r="G512" s="60">
        <f>SUM(G511)</f>
        <v>998000</v>
      </c>
      <c r="H512" s="61"/>
    </row>
    <row r="513" spans="1:16" s="7" customFormat="1" ht="18.75">
      <c r="A513" s="66"/>
      <c r="B513" s="66"/>
      <c r="C513" s="90" t="s">
        <v>264</v>
      </c>
      <c r="D513" s="8"/>
      <c r="E513" s="52"/>
      <c r="F513" s="9"/>
      <c r="G513" s="62"/>
      <c r="H513" s="66"/>
      <c r="J513" s="75"/>
    </row>
    <row r="514" spans="1:16" s="7" customFormat="1"/>
    <row r="515" spans="1:16" s="7" customFormat="1"/>
    <row r="516" spans="1:16" s="7" customFormat="1"/>
    <row r="517" spans="1:16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</row>
    <row r="518" spans="1:16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</row>
    <row r="519" spans="1:16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</row>
    <row r="520" spans="1:16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</row>
    <row r="521" spans="1:16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</row>
    <row r="522" spans="1:16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</row>
    <row r="523" spans="1:16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</row>
    <row r="524" spans="1:16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</row>
    <row r="525" spans="1:16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</row>
    <row r="526" spans="1:16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</row>
    <row r="527" spans="1:16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</row>
    <row r="528" spans="1:16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</row>
    <row r="529" spans="1:16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</row>
    <row r="530" spans="1:16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</row>
    <row r="531" spans="1:16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</row>
    <row r="532" spans="1:16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</row>
    <row r="533" spans="1:16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</row>
    <row r="534" spans="1:16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</row>
    <row r="535" spans="1:16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</row>
    <row r="536" spans="1:16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</row>
    <row r="537" spans="1:16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</row>
    <row r="538" spans="1:16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</row>
    <row r="539" spans="1:16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</row>
    <row r="540" spans="1:16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</row>
    <row r="541" spans="1:16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</row>
    <row r="542" spans="1:16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</row>
    <row r="543" spans="1:16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</row>
    <row r="544" spans="1:16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</row>
    <row r="545" spans="1:16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</row>
    <row r="546" spans="1:16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</row>
    <row r="547" spans="1:16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</row>
    <row r="548" spans="1:16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</row>
    <row r="549" spans="1:16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</row>
    <row r="550" spans="1:16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</row>
    <row r="551" spans="1:16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</row>
    <row r="552" spans="1:16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</row>
    <row r="553" spans="1:16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</row>
    <row r="554" spans="1:16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</row>
    <row r="555" spans="1:16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</row>
    <row r="556" spans="1:16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</row>
    <row r="557" spans="1:16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</row>
    <row r="558" spans="1:16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</row>
    <row r="559" spans="1:16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</row>
    <row r="560" spans="1:16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</row>
    <row r="561" spans="1:16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</row>
    <row r="562" spans="1:16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</row>
    <row r="563" spans="1:16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</row>
    <row r="564" spans="1:16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</row>
    <row r="565" spans="1:16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</row>
    <row r="566" spans="1:16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</row>
    <row r="567" spans="1:16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</row>
    <row r="568" spans="1:16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</row>
    <row r="569" spans="1:16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</row>
    <row r="570" spans="1:16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</row>
    <row r="571" spans="1:16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</row>
    <row r="572" spans="1:16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</row>
    <row r="573" spans="1:16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</row>
    <row r="574" spans="1:16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</row>
    <row r="575" spans="1:16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</row>
    <row r="576" spans="1:16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</row>
    <row r="577" spans="1:16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</row>
    <row r="578" spans="1:16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</row>
    <row r="579" spans="1:16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</row>
    <row r="580" spans="1:16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</row>
    <row r="581" spans="1:16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</row>
    <row r="582" spans="1:16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</row>
    <row r="583" spans="1:16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</row>
    <row r="584" spans="1:16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</row>
    <row r="585" spans="1:16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</row>
    <row r="586" spans="1:16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</row>
    <row r="587" spans="1:16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</row>
    <row r="588" spans="1:16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</row>
    <row r="589" spans="1:16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</row>
    <row r="590" spans="1:16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</row>
    <row r="591" spans="1:16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</row>
    <row r="592" spans="1:16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</row>
    <row r="593" spans="1:16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</row>
    <row r="594" spans="1:16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</row>
    <row r="595" spans="1:16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</row>
    <row r="596" spans="1:16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</row>
    <row r="597" spans="1:16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</row>
    <row r="598" spans="1:16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</row>
    <row r="599" spans="1:16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</row>
    <row r="600" spans="1:16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</row>
    <row r="601" spans="1:16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</row>
    <row r="602" spans="1:16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</row>
    <row r="603" spans="1:16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</row>
    <row r="604" spans="1:16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</row>
    <row r="605" spans="1:16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</row>
    <row r="606" spans="1:16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</row>
    <row r="607" spans="1:16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</row>
    <row r="608" spans="1:16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</row>
    <row r="609" spans="1:16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</row>
    <row r="610" spans="1:16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</row>
    <row r="611" spans="1:16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</row>
    <row r="612" spans="1:16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</row>
    <row r="613" spans="1:16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</row>
    <row r="614" spans="1:16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</row>
    <row r="615" spans="1:16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</row>
    <row r="616" spans="1:16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</row>
    <row r="617" spans="1:16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</row>
    <row r="618" spans="1:16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</row>
    <row r="619" spans="1:16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</row>
    <row r="620" spans="1:16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</row>
    <row r="621" spans="1:16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</row>
    <row r="622" spans="1:16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</row>
    <row r="623" spans="1:16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</row>
    <row r="624" spans="1:16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</row>
    <row r="625" spans="1:16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</row>
    <row r="626" spans="1:16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</row>
    <row r="627" spans="1:16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</row>
    <row r="628" spans="1:16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</row>
    <row r="629" spans="1:16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</row>
    <row r="630" spans="1:16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</row>
    <row r="631" spans="1:16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</row>
    <row r="632" spans="1:16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</row>
    <row r="633" spans="1:16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</row>
    <row r="634" spans="1:16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</row>
    <row r="635" spans="1:16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</row>
    <row r="636" spans="1:16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</row>
    <row r="637" spans="1:16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</row>
    <row r="638" spans="1:16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</row>
    <row r="639" spans="1:16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</row>
    <row r="640" spans="1:16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</row>
    <row r="641" spans="1:16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</row>
    <row r="642" spans="1:16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</row>
    <row r="643" spans="1:16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</row>
    <row r="644" spans="1:16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</row>
    <row r="645" spans="1:16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</row>
    <row r="646" spans="1:16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</row>
    <row r="647" spans="1:16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</row>
    <row r="648" spans="1:16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</row>
    <row r="649" spans="1:16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</row>
    <row r="650" spans="1:16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</row>
    <row r="651" spans="1:16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</row>
    <row r="652" spans="1:16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</row>
    <row r="653" spans="1:16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</row>
    <row r="654" spans="1:16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</row>
    <row r="655" spans="1:16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</row>
    <row r="656" spans="1:16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</row>
    <row r="657" spans="1:16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</row>
    <row r="658" spans="1:16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</row>
    <row r="659" spans="1:16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</row>
    <row r="660" spans="1:16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</row>
    <row r="661" spans="1:16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</row>
    <row r="662" spans="1:16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</row>
    <row r="663" spans="1:16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</row>
    <row r="664" spans="1:16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</row>
    <row r="665" spans="1:16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</row>
    <row r="666" spans="1:16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</row>
    <row r="667" spans="1:16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</row>
    <row r="668" spans="1:16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</row>
    <row r="669" spans="1:16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</row>
    <row r="670" spans="1:16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</row>
    <row r="671" spans="1:16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</row>
    <row r="672" spans="1:16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</row>
    <row r="673" spans="1:16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</row>
    <row r="674" spans="1:16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</row>
    <row r="675" spans="1:16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</row>
    <row r="676" spans="1:16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</row>
    <row r="677" spans="1:16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</row>
    <row r="678" spans="1:16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</row>
    <row r="679" spans="1:16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</row>
    <row r="680" spans="1:16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</row>
    <row r="681" spans="1:16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</row>
    <row r="682" spans="1:16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</row>
    <row r="683" spans="1:16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</row>
    <row r="684" spans="1:16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</row>
    <row r="685" spans="1:16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</row>
    <row r="686" spans="1:16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</row>
    <row r="687" spans="1:16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</row>
    <row r="688" spans="1:16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</row>
    <row r="689" spans="1:16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</row>
    <row r="690" spans="1:16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</row>
    <row r="691" spans="1:16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</row>
    <row r="692" spans="1:16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</row>
    <row r="693" spans="1:16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</row>
    <row r="694" spans="1:16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</row>
    <row r="695" spans="1:16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</row>
    <row r="696" spans="1:16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</row>
    <row r="697" spans="1:16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</row>
    <row r="698" spans="1:16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</row>
    <row r="699" spans="1:16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</row>
    <row r="700" spans="1:16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</row>
    <row r="701" spans="1:16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</row>
    <row r="702" spans="1:16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</row>
    <row r="703" spans="1:16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</row>
    <row r="704" spans="1:16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</row>
    <row r="705" spans="1:16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</row>
    <row r="706" spans="1:16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</row>
    <row r="707" spans="1:16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</row>
    <row r="708" spans="1:16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</row>
    <row r="709" spans="1:16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</row>
    <row r="710" spans="1:16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</row>
    <row r="711" spans="1:16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</row>
    <row r="712" spans="1:16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</row>
    <row r="713" spans="1:16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</row>
    <row r="714" spans="1:16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</row>
    <row r="715" spans="1:16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</row>
    <row r="716" spans="1:16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</row>
    <row r="717" spans="1:16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</row>
    <row r="718" spans="1:16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</row>
    <row r="719" spans="1:16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</row>
    <row r="720" spans="1:16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</row>
    <row r="721" spans="1:16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</row>
    <row r="722" spans="1:16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</row>
    <row r="723" spans="1:16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</row>
    <row r="724" spans="1:16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</row>
    <row r="725" spans="1:16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</row>
    <row r="726" spans="1:16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</row>
    <row r="727" spans="1:16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</row>
    <row r="728" spans="1:16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</row>
    <row r="729" spans="1:16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</row>
    <row r="730" spans="1:16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</row>
    <row r="731" spans="1:16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</row>
    <row r="732" spans="1:16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</row>
    <row r="733" spans="1:16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</row>
    <row r="734" spans="1:16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</row>
    <row r="735" spans="1:16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</row>
    <row r="736" spans="1:16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</row>
    <row r="737" spans="1:16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</row>
    <row r="738" spans="1:16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</row>
    <row r="739" spans="1:16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</row>
    <row r="740" spans="1:16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</row>
    <row r="741" spans="1:16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</row>
    <row r="742" spans="1:16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</row>
    <row r="743" spans="1:16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</row>
    <row r="744" spans="1:16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</row>
    <row r="745" spans="1:16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</row>
    <row r="746" spans="1:16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</row>
    <row r="747" spans="1:16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</row>
    <row r="748" spans="1:16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</row>
    <row r="749" spans="1:16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</row>
    <row r="750" spans="1:16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</row>
    <row r="751" spans="1:16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</row>
    <row r="752" spans="1:16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</row>
    <row r="753" spans="1:16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</row>
    <row r="754" spans="1:16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</row>
    <row r="755" spans="1:16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</row>
    <row r="756" spans="1:16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</row>
    <row r="757" spans="1:16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</row>
    <row r="758" spans="1:16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</row>
    <row r="759" spans="1:16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</row>
    <row r="760" spans="1:16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</row>
    <row r="761" spans="1:16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</row>
    <row r="762" spans="1:16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</row>
    <row r="763" spans="1:16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</row>
    <row r="764" spans="1:16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</row>
    <row r="765" spans="1:16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</row>
    <row r="766" spans="1:16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</row>
    <row r="767" spans="1:16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</row>
    <row r="768" spans="1:16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</row>
    <row r="769" spans="1:16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</row>
    <row r="770" spans="1:16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</row>
    <row r="771" spans="1:16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</row>
    <row r="772" spans="1:16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</row>
    <row r="773" spans="1:16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</row>
    <row r="774" spans="1:16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</row>
    <row r="775" spans="1:16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</row>
    <row r="776" spans="1:16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</row>
    <row r="777" spans="1:16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</row>
    <row r="778" spans="1:16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</row>
    <row r="779" spans="1:16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</row>
    <row r="780" spans="1:16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</row>
    <row r="781" spans="1:16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</row>
    <row r="782" spans="1:16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</row>
    <row r="783" spans="1:16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</row>
  </sheetData>
  <mergeCells count="31">
    <mergeCell ref="D2:H2"/>
    <mergeCell ref="D1:H1"/>
    <mergeCell ref="A8:A10"/>
    <mergeCell ref="A13:H13"/>
    <mergeCell ref="A224:H224"/>
    <mergeCell ref="A255:H255"/>
    <mergeCell ref="A5:H5"/>
    <mergeCell ref="A3:H3"/>
    <mergeCell ref="A4:H4"/>
    <mergeCell ref="A6:H6"/>
    <mergeCell ref="A7:H7"/>
    <mergeCell ref="B8:C8"/>
    <mergeCell ref="D8:D10"/>
    <mergeCell ref="E8:E10"/>
    <mergeCell ref="F8:F10"/>
    <mergeCell ref="H8:H10"/>
    <mergeCell ref="C9:C10"/>
    <mergeCell ref="A335:H335"/>
    <mergeCell ref="A379:C379"/>
    <mergeCell ref="A381:C381"/>
    <mergeCell ref="A382:D382"/>
    <mergeCell ref="A387:C387"/>
    <mergeCell ref="A512:C512"/>
    <mergeCell ref="A415:C415"/>
    <mergeCell ref="A388:H388"/>
    <mergeCell ref="C416:E416"/>
    <mergeCell ref="A441:C441"/>
    <mergeCell ref="A442:H442"/>
    <mergeCell ref="A488:C488"/>
    <mergeCell ref="A510:C510"/>
    <mergeCell ref="A509:C509"/>
  </mergeCells>
  <pageMargins left="0" right="0" top="0" bottom="0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6"/>
  <sheetViews>
    <sheetView topLeftCell="A481" workbookViewId="0">
      <selection sqref="A1:XFD1048576"/>
    </sheetView>
  </sheetViews>
  <sheetFormatPr defaultRowHeight="15"/>
  <cols>
    <col min="1" max="1" width="6" style="91" customWidth="1"/>
    <col min="2" max="2" width="10.42578125" style="73" customWidth="1"/>
    <col min="3" max="3" width="35" style="1" customWidth="1"/>
    <col min="4" max="4" width="9.7109375" style="1" customWidth="1"/>
    <col min="5" max="5" width="10.85546875" style="1" customWidth="1"/>
    <col min="6" max="6" width="11.85546875" style="1" customWidth="1"/>
    <col min="7" max="7" width="12.140625" style="1" customWidth="1"/>
    <col min="8" max="8" width="9.140625" style="73"/>
    <col min="9" max="9" width="12.42578125" style="1" customWidth="1"/>
    <col min="10" max="10" width="12.28515625" style="1" bestFit="1" customWidth="1"/>
    <col min="11" max="11" width="14.140625" style="1" customWidth="1"/>
    <col min="12" max="12" width="15.28515625" style="1" bestFit="1" customWidth="1"/>
    <col min="13" max="16384" width="9.140625" style="1"/>
  </cols>
  <sheetData>
    <row r="1" spans="1:9" ht="22.5" customHeight="1">
      <c r="A1" s="42"/>
      <c r="B1" s="68"/>
      <c r="C1" s="42"/>
      <c r="D1" s="217" t="s">
        <v>0</v>
      </c>
      <c r="E1" s="217"/>
      <c r="F1" s="217"/>
      <c r="G1" s="217"/>
      <c r="H1" s="217"/>
      <c r="I1" s="2"/>
    </row>
    <row r="2" spans="1:9" ht="33" customHeight="1">
      <c r="A2" s="42"/>
      <c r="B2" s="68"/>
      <c r="C2" s="42"/>
      <c r="D2" s="216" t="s">
        <v>1</v>
      </c>
      <c r="E2" s="216"/>
      <c r="F2" s="216"/>
      <c r="G2" s="216"/>
      <c r="H2" s="216"/>
      <c r="I2" s="2"/>
    </row>
    <row r="3" spans="1:9" ht="35.25" customHeight="1">
      <c r="A3" s="208" t="s">
        <v>657</v>
      </c>
      <c r="B3" s="208"/>
      <c r="C3" s="208"/>
      <c r="D3" s="208"/>
      <c r="E3" s="208"/>
      <c r="F3" s="208"/>
      <c r="G3" s="208"/>
      <c r="H3" s="208"/>
      <c r="I3" s="2"/>
    </row>
    <row r="4" spans="1:9" ht="32.25" customHeight="1">
      <c r="A4" s="207" t="s">
        <v>2</v>
      </c>
      <c r="B4" s="207"/>
      <c r="C4" s="207"/>
      <c r="D4" s="207"/>
      <c r="E4" s="207"/>
      <c r="F4" s="207"/>
      <c r="G4" s="207"/>
      <c r="H4" s="207"/>
      <c r="I4" s="2"/>
    </row>
    <row r="5" spans="1:9" ht="29.25" customHeight="1">
      <c r="A5" s="207" t="s">
        <v>3</v>
      </c>
      <c r="B5" s="207"/>
      <c r="C5" s="207"/>
      <c r="D5" s="207"/>
      <c r="E5" s="207"/>
      <c r="F5" s="207"/>
      <c r="G5" s="207"/>
      <c r="H5" s="207"/>
      <c r="I5" s="2"/>
    </row>
    <row r="6" spans="1:9" ht="25.5" customHeight="1">
      <c r="A6" s="207" t="s">
        <v>4</v>
      </c>
      <c r="B6" s="207"/>
      <c r="C6" s="207"/>
      <c r="D6" s="207"/>
      <c r="E6" s="207"/>
      <c r="F6" s="207"/>
      <c r="G6" s="207"/>
      <c r="H6" s="207"/>
      <c r="I6" s="2"/>
    </row>
    <row r="7" spans="1:9" ht="30" customHeight="1">
      <c r="A7" s="209" t="s">
        <v>5</v>
      </c>
      <c r="B7" s="210"/>
      <c r="C7" s="210"/>
      <c r="D7" s="210"/>
      <c r="E7" s="210"/>
      <c r="F7" s="210"/>
      <c r="G7" s="210"/>
      <c r="H7" s="210"/>
      <c r="I7" s="2"/>
    </row>
    <row r="8" spans="1:9" ht="29.25" customHeight="1">
      <c r="A8" s="218" t="s">
        <v>158</v>
      </c>
      <c r="B8" s="211" t="s">
        <v>6</v>
      </c>
      <c r="C8" s="212"/>
      <c r="D8" s="213" t="s">
        <v>7</v>
      </c>
      <c r="E8" s="207" t="s">
        <v>8</v>
      </c>
      <c r="F8" s="213" t="s">
        <v>9</v>
      </c>
      <c r="G8" s="175" t="s">
        <v>10</v>
      </c>
      <c r="H8" s="213" t="s">
        <v>11</v>
      </c>
      <c r="I8" s="2"/>
    </row>
    <row r="9" spans="1:9" ht="39" customHeight="1">
      <c r="A9" s="218"/>
      <c r="B9" s="103" t="s">
        <v>12</v>
      </c>
      <c r="C9" s="214" t="s">
        <v>13</v>
      </c>
      <c r="D9" s="213"/>
      <c r="E9" s="207"/>
      <c r="F9" s="213"/>
      <c r="G9" s="175" t="s">
        <v>14</v>
      </c>
      <c r="H9" s="213"/>
      <c r="I9" s="2"/>
    </row>
    <row r="10" spans="1:9" ht="25.5">
      <c r="A10" s="218"/>
      <c r="B10" s="103" t="s">
        <v>15</v>
      </c>
      <c r="C10" s="215"/>
      <c r="D10" s="213"/>
      <c r="E10" s="207"/>
      <c r="F10" s="213"/>
      <c r="G10" s="14"/>
      <c r="H10" s="213"/>
      <c r="I10" s="2"/>
    </row>
    <row r="11" spans="1:9" ht="18.75" customHeight="1">
      <c r="A11" s="176">
        <v>1</v>
      </c>
      <c r="B11" s="103">
        <v>2</v>
      </c>
      <c r="C11" s="174">
        <v>3</v>
      </c>
      <c r="D11" s="175">
        <v>4</v>
      </c>
      <c r="E11" s="175">
        <v>5</v>
      </c>
      <c r="F11" s="175">
        <v>6</v>
      </c>
      <c r="G11" s="175">
        <v>7</v>
      </c>
      <c r="H11" s="175">
        <v>8</v>
      </c>
      <c r="I11" s="2"/>
    </row>
    <row r="12" spans="1:9" ht="21.75" customHeight="1">
      <c r="A12" s="176"/>
      <c r="B12" s="103"/>
      <c r="C12" s="39" t="s">
        <v>16</v>
      </c>
      <c r="D12" s="175"/>
      <c r="E12" s="175"/>
      <c r="F12" s="15"/>
      <c r="G12" s="175"/>
      <c r="H12" s="175"/>
      <c r="I12" s="2"/>
    </row>
    <row r="13" spans="1:9" ht="24" customHeight="1">
      <c r="A13" s="219" t="s">
        <v>154</v>
      </c>
      <c r="B13" s="219"/>
      <c r="C13" s="219"/>
      <c r="D13" s="219"/>
      <c r="E13" s="219"/>
      <c r="F13" s="219"/>
      <c r="G13" s="219"/>
      <c r="H13" s="219"/>
      <c r="I13" s="2"/>
    </row>
    <row r="14" spans="1:9">
      <c r="A14" s="143">
        <v>1</v>
      </c>
      <c r="B14" s="69" t="s">
        <v>273</v>
      </c>
      <c r="C14" s="70" t="s">
        <v>274</v>
      </c>
      <c r="D14" s="167" t="s">
        <v>269</v>
      </c>
      <c r="E14" s="167" t="s">
        <v>18</v>
      </c>
      <c r="F14" s="33">
        <f>G14/H14</f>
        <v>148</v>
      </c>
      <c r="G14" s="138">
        <v>296000</v>
      </c>
      <c r="H14" s="13">
        <v>2000</v>
      </c>
      <c r="I14" s="2"/>
    </row>
    <row r="15" spans="1:9">
      <c r="A15" s="143">
        <v>2</v>
      </c>
      <c r="B15" s="69" t="s">
        <v>224</v>
      </c>
      <c r="C15" s="70" t="s">
        <v>275</v>
      </c>
      <c r="D15" s="167" t="s">
        <v>269</v>
      </c>
      <c r="E15" s="167" t="s">
        <v>18</v>
      </c>
      <c r="F15" s="33">
        <f t="shared" ref="F15:F78" si="0">G15/H15</f>
        <v>145</v>
      </c>
      <c r="G15" s="138">
        <v>580000</v>
      </c>
      <c r="H15" s="13">
        <v>4000</v>
      </c>
      <c r="I15" s="2"/>
    </row>
    <row r="16" spans="1:9">
      <c r="A16" s="143">
        <v>3</v>
      </c>
      <c r="B16" s="69" t="s">
        <v>276</v>
      </c>
      <c r="C16" s="40" t="s">
        <v>114</v>
      </c>
      <c r="D16" s="167" t="s">
        <v>269</v>
      </c>
      <c r="E16" s="167" t="s">
        <v>18</v>
      </c>
      <c r="F16" s="33">
        <f t="shared" si="0"/>
        <v>57</v>
      </c>
      <c r="G16" s="138">
        <v>456000</v>
      </c>
      <c r="H16" s="13">
        <v>8000</v>
      </c>
      <c r="I16" s="2"/>
    </row>
    <row r="17" spans="1:11">
      <c r="A17" s="143">
        <v>4</v>
      </c>
      <c r="B17" s="69" t="s">
        <v>270</v>
      </c>
      <c r="C17" s="40" t="s">
        <v>21</v>
      </c>
      <c r="D17" s="167" t="s">
        <v>269</v>
      </c>
      <c r="E17" s="167" t="s">
        <v>18</v>
      </c>
      <c r="F17" s="33">
        <f t="shared" si="0"/>
        <v>78</v>
      </c>
      <c r="G17" s="138">
        <v>93600</v>
      </c>
      <c r="H17" s="13">
        <v>1200</v>
      </c>
      <c r="I17" s="2"/>
    </row>
    <row r="18" spans="1:11">
      <c r="A18" s="143">
        <v>5</v>
      </c>
      <c r="B18" s="69" t="s">
        <v>277</v>
      </c>
      <c r="C18" s="70" t="s">
        <v>278</v>
      </c>
      <c r="D18" s="167" t="s">
        <v>269</v>
      </c>
      <c r="E18" s="167" t="s">
        <v>18</v>
      </c>
      <c r="F18" s="33">
        <f t="shared" si="0"/>
        <v>1600</v>
      </c>
      <c r="G18" s="138">
        <v>160000</v>
      </c>
      <c r="H18" s="13">
        <v>100</v>
      </c>
      <c r="I18" s="2"/>
    </row>
    <row r="19" spans="1:11">
      <c r="A19" s="143">
        <v>6</v>
      </c>
      <c r="B19" s="69" t="s">
        <v>279</v>
      </c>
      <c r="C19" s="70" t="s">
        <v>280</v>
      </c>
      <c r="D19" s="167" t="s">
        <v>269</v>
      </c>
      <c r="E19" s="167" t="s">
        <v>18</v>
      </c>
      <c r="F19" s="33">
        <f t="shared" si="0"/>
        <v>25</v>
      </c>
      <c r="G19" s="138">
        <v>375000</v>
      </c>
      <c r="H19" s="13">
        <v>15000</v>
      </c>
      <c r="I19" s="2"/>
    </row>
    <row r="20" spans="1:11">
      <c r="A20" s="143">
        <v>7</v>
      </c>
      <c r="B20" s="69" t="s">
        <v>197</v>
      </c>
      <c r="C20" s="70" t="s">
        <v>281</v>
      </c>
      <c r="D20" s="167" t="s">
        <v>269</v>
      </c>
      <c r="E20" s="167" t="s">
        <v>18</v>
      </c>
      <c r="F20" s="33">
        <f t="shared" si="0"/>
        <v>1640</v>
      </c>
      <c r="G20" s="138">
        <v>98400</v>
      </c>
      <c r="H20" s="13">
        <v>60</v>
      </c>
      <c r="I20" s="2"/>
    </row>
    <row r="21" spans="1:11">
      <c r="A21" s="143">
        <v>8</v>
      </c>
      <c r="B21" s="69" t="s">
        <v>207</v>
      </c>
      <c r="C21" s="70" t="s">
        <v>282</v>
      </c>
      <c r="D21" s="167" t="s">
        <v>269</v>
      </c>
      <c r="E21" s="167" t="s">
        <v>18</v>
      </c>
      <c r="F21" s="33">
        <f t="shared" si="0"/>
        <v>1600</v>
      </c>
      <c r="G21" s="138">
        <v>400000</v>
      </c>
      <c r="H21" s="13">
        <v>250</v>
      </c>
      <c r="I21" s="2"/>
    </row>
    <row r="22" spans="1:11">
      <c r="A22" s="143">
        <v>9</v>
      </c>
      <c r="B22" s="69" t="s">
        <v>283</v>
      </c>
      <c r="C22" s="70" t="s">
        <v>43</v>
      </c>
      <c r="D22" s="167" t="s">
        <v>269</v>
      </c>
      <c r="E22" s="167" t="s">
        <v>18</v>
      </c>
      <c r="F22" s="33">
        <f t="shared" si="0"/>
        <v>130</v>
      </c>
      <c r="G22" s="138">
        <v>104000</v>
      </c>
      <c r="H22" s="13">
        <v>800</v>
      </c>
      <c r="I22" s="2"/>
    </row>
    <row r="23" spans="1:11">
      <c r="A23" s="143">
        <v>10</v>
      </c>
      <c r="B23" s="69" t="s">
        <v>284</v>
      </c>
      <c r="C23" s="70" t="s">
        <v>285</v>
      </c>
      <c r="D23" s="167" t="s">
        <v>269</v>
      </c>
      <c r="E23" s="167" t="s">
        <v>18</v>
      </c>
      <c r="F23" s="33">
        <f t="shared" si="0"/>
        <v>220</v>
      </c>
      <c r="G23" s="138">
        <v>220000</v>
      </c>
      <c r="H23" s="13">
        <v>1000</v>
      </c>
      <c r="I23" s="2"/>
    </row>
    <row r="24" spans="1:11">
      <c r="A24" s="143">
        <v>11</v>
      </c>
      <c r="B24" s="69" t="s">
        <v>270</v>
      </c>
      <c r="C24" s="70" t="s">
        <v>286</v>
      </c>
      <c r="D24" s="167" t="s">
        <v>269</v>
      </c>
      <c r="E24" s="167" t="s">
        <v>18</v>
      </c>
      <c r="F24" s="33">
        <f t="shared" si="0"/>
        <v>24</v>
      </c>
      <c r="G24" s="138">
        <v>72000</v>
      </c>
      <c r="H24" s="13">
        <v>3000</v>
      </c>
      <c r="I24" s="2"/>
    </row>
    <row r="25" spans="1:11">
      <c r="A25" s="143">
        <v>12</v>
      </c>
      <c r="B25" s="69" t="s">
        <v>222</v>
      </c>
      <c r="C25" s="70" t="s">
        <v>287</v>
      </c>
      <c r="D25" s="167" t="s">
        <v>269</v>
      </c>
      <c r="E25" s="167" t="s">
        <v>18</v>
      </c>
      <c r="F25" s="33">
        <f t="shared" si="0"/>
        <v>3</v>
      </c>
      <c r="G25" s="138">
        <v>12000</v>
      </c>
      <c r="H25" s="13">
        <v>4000</v>
      </c>
      <c r="I25" s="2"/>
      <c r="K25" s="4"/>
    </row>
    <row r="26" spans="1:11">
      <c r="A26" s="143">
        <v>13</v>
      </c>
      <c r="B26" s="69" t="s">
        <v>288</v>
      </c>
      <c r="C26" s="70" t="s">
        <v>289</v>
      </c>
      <c r="D26" s="167" t="s">
        <v>269</v>
      </c>
      <c r="E26" s="167" t="s">
        <v>18</v>
      </c>
      <c r="F26" s="33">
        <f t="shared" si="0"/>
        <v>770</v>
      </c>
      <c r="G26" s="138">
        <v>1078000</v>
      </c>
      <c r="H26" s="13">
        <v>1400</v>
      </c>
      <c r="I26" s="2"/>
    </row>
    <row r="27" spans="1:11">
      <c r="A27" s="143">
        <v>14</v>
      </c>
      <c r="B27" s="69" t="s">
        <v>290</v>
      </c>
      <c r="C27" s="70" t="s">
        <v>291</v>
      </c>
      <c r="D27" s="167" t="s">
        <v>269</v>
      </c>
      <c r="E27" s="167" t="s">
        <v>18</v>
      </c>
      <c r="F27" s="33">
        <f t="shared" si="0"/>
        <v>24.3</v>
      </c>
      <c r="G27" s="138">
        <v>170100</v>
      </c>
      <c r="H27" s="13">
        <v>7000</v>
      </c>
      <c r="I27" s="2"/>
    </row>
    <row r="28" spans="1:11">
      <c r="A28" s="143">
        <v>15</v>
      </c>
      <c r="B28" s="69" t="s">
        <v>292</v>
      </c>
      <c r="C28" s="70" t="s">
        <v>84</v>
      </c>
      <c r="D28" s="167" t="s">
        <v>269</v>
      </c>
      <c r="E28" s="167" t="s">
        <v>18</v>
      </c>
      <c r="F28" s="33">
        <f t="shared" si="0"/>
        <v>770</v>
      </c>
      <c r="G28" s="138">
        <v>1078000</v>
      </c>
      <c r="H28" s="13">
        <v>1400</v>
      </c>
      <c r="I28" s="2"/>
    </row>
    <row r="29" spans="1:11">
      <c r="A29" s="143">
        <v>16</v>
      </c>
      <c r="B29" s="69" t="s">
        <v>293</v>
      </c>
      <c r="C29" s="70" t="s">
        <v>100</v>
      </c>
      <c r="D29" s="167" t="s">
        <v>269</v>
      </c>
      <c r="E29" s="167" t="s">
        <v>18</v>
      </c>
      <c r="F29" s="33">
        <f t="shared" si="0"/>
        <v>75</v>
      </c>
      <c r="G29" s="138">
        <v>375000</v>
      </c>
      <c r="H29" s="13">
        <v>5000</v>
      </c>
      <c r="I29" s="2"/>
    </row>
    <row r="30" spans="1:11" ht="25.5">
      <c r="A30" s="143">
        <v>17</v>
      </c>
      <c r="B30" s="69" t="s">
        <v>294</v>
      </c>
      <c r="C30" s="41" t="s">
        <v>313</v>
      </c>
      <c r="D30" s="167" t="s">
        <v>269</v>
      </c>
      <c r="E30" s="167" t="s">
        <v>18</v>
      </c>
      <c r="F30" s="33">
        <f t="shared" si="0"/>
        <v>88</v>
      </c>
      <c r="G30" s="138">
        <v>220000</v>
      </c>
      <c r="H30" s="13">
        <v>2500</v>
      </c>
      <c r="I30" s="2"/>
    </row>
    <row r="31" spans="1:11" ht="25.5">
      <c r="A31" s="143">
        <v>18</v>
      </c>
      <c r="B31" s="69" t="s">
        <v>199</v>
      </c>
      <c r="C31" s="72" t="s">
        <v>314</v>
      </c>
      <c r="D31" s="167" t="s">
        <v>269</v>
      </c>
      <c r="E31" s="167" t="s">
        <v>18</v>
      </c>
      <c r="F31" s="33">
        <f t="shared" si="0"/>
        <v>700</v>
      </c>
      <c r="G31" s="138">
        <v>140000</v>
      </c>
      <c r="H31" s="13">
        <v>200</v>
      </c>
      <c r="I31" s="2"/>
    </row>
    <row r="32" spans="1:11">
      <c r="A32" s="143">
        <v>19</v>
      </c>
      <c r="B32" s="69" t="s">
        <v>295</v>
      </c>
      <c r="C32" s="70" t="s">
        <v>105</v>
      </c>
      <c r="D32" s="167" t="s">
        <v>269</v>
      </c>
      <c r="E32" s="167" t="s">
        <v>18</v>
      </c>
      <c r="F32" s="33">
        <f t="shared" si="0"/>
        <v>3.85</v>
      </c>
      <c r="G32" s="138">
        <v>11550</v>
      </c>
      <c r="H32" s="13">
        <v>3000</v>
      </c>
      <c r="I32" s="2"/>
    </row>
    <row r="33" spans="1:9">
      <c r="A33" s="143">
        <v>20</v>
      </c>
      <c r="B33" s="69" t="s">
        <v>296</v>
      </c>
      <c r="C33" s="70" t="s">
        <v>89</v>
      </c>
      <c r="D33" s="167" t="s">
        <v>269</v>
      </c>
      <c r="E33" s="167" t="s">
        <v>18</v>
      </c>
      <c r="F33" s="33">
        <f t="shared" si="0"/>
        <v>6.5</v>
      </c>
      <c r="G33" s="138">
        <v>7800</v>
      </c>
      <c r="H33" s="13">
        <v>1200</v>
      </c>
      <c r="I33" s="2"/>
    </row>
    <row r="34" spans="1:9">
      <c r="A34" s="143">
        <v>21</v>
      </c>
      <c r="B34" s="69" t="s">
        <v>297</v>
      </c>
      <c r="C34" s="70" t="s">
        <v>109</v>
      </c>
      <c r="D34" s="167" t="s">
        <v>269</v>
      </c>
      <c r="E34" s="167" t="s">
        <v>18</v>
      </c>
      <c r="F34" s="33">
        <f t="shared" si="0"/>
        <v>24</v>
      </c>
      <c r="G34" s="138">
        <v>168000</v>
      </c>
      <c r="H34" s="13">
        <v>7000</v>
      </c>
      <c r="I34" s="2"/>
    </row>
    <row r="35" spans="1:9">
      <c r="A35" s="143">
        <v>22</v>
      </c>
      <c r="B35" s="69" t="s">
        <v>298</v>
      </c>
      <c r="C35" s="70" t="s">
        <v>97</v>
      </c>
      <c r="D35" s="167" t="s">
        <v>269</v>
      </c>
      <c r="E35" s="167" t="s">
        <v>18</v>
      </c>
      <c r="F35" s="33">
        <f t="shared" si="0"/>
        <v>23.7</v>
      </c>
      <c r="G35" s="138">
        <v>237000</v>
      </c>
      <c r="H35" s="13">
        <v>10000</v>
      </c>
      <c r="I35" s="2"/>
    </row>
    <row r="36" spans="1:9" ht="25.5">
      <c r="A36" s="143">
        <v>23</v>
      </c>
      <c r="B36" s="69" t="s">
        <v>299</v>
      </c>
      <c r="C36" s="41" t="s">
        <v>315</v>
      </c>
      <c r="D36" s="167" t="s">
        <v>269</v>
      </c>
      <c r="E36" s="167" t="s">
        <v>18</v>
      </c>
      <c r="F36" s="33">
        <f t="shared" si="0"/>
        <v>26.67</v>
      </c>
      <c r="G36" s="138">
        <v>106680</v>
      </c>
      <c r="H36" s="13">
        <v>4000</v>
      </c>
      <c r="I36" s="2"/>
    </row>
    <row r="37" spans="1:9">
      <c r="A37" s="143">
        <v>24</v>
      </c>
      <c r="B37" s="69" t="s">
        <v>300</v>
      </c>
      <c r="C37" s="70" t="s">
        <v>127</v>
      </c>
      <c r="D37" s="167" t="s">
        <v>269</v>
      </c>
      <c r="E37" s="167" t="s">
        <v>18</v>
      </c>
      <c r="F37" s="33">
        <f t="shared" si="0"/>
        <v>35</v>
      </c>
      <c r="G37" s="138">
        <v>525000</v>
      </c>
      <c r="H37" s="13">
        <v>15000</v>
      </c>
      <c r="I37" s="2"/>
    </row>
    <row r="38" spans="1:9">
      <c r="A38" s="143">
        <v>25</v>
      </c>
      <c r="B38" s="69" t="s">
        <v>226</v>
      </c>
      <c r="C38" s="70" t="s">
        <v>47</v>
      </c>
      <c r="D38" s="167" t="s">
        <v>269</v>
      </c>
      <c r="E38" s="167" t="s">
        <v>18</v>
      </c>
      <c r="F38" s="33">
        <f t="shared" si="0"/>
        <v>12</v>
      </c>
      <c r="G38" s="138">
        <v>180000</v>
      </c>
      <c r="H38" s="13">
        <v>15000</v>
      </c>
      <c r="I38" s="2"/>
    </row>
    <row r="39" spans="1:9">
      <c r="A39" s="143">
        <v>26</v>
      </c>
      <c r="B39" s="69" t="s">
        <v>191</v>
      </c>
      <c r="C39" s="40" t="s">
        <v>19</v>
      </c>
      <c r="D39" s="167" t="s">
        <v>269</v>
      </c>
      <c r="E39" s="167" t="s">
        <v>18</v>
      </c>
      <c r="F39" s="33">
        <f t="shared" si="0"/>
        <v>28.2</v>
      </c>
      <c r="G39" s="138">
        <v>338400</v>
      </c>
      <c r="H39" s="13">
        <v>12000</v>
      </c>
      <c r="I39" s="2"/>
    </row>
    <row r="40" spans="1:9">
      <c r="A40" s="143">
        <v>27</v>
      </c>
      <c r="B40" s="69" t="s">
        <v>301</v>
      </c>
      <c r="C40" s="70" t="s">
        <v>91</v>
      </c>
      <c r="D40" s="167" t="s">
        <v>269</v>
      </c>
      <c r="E40" s="167" t="s">
        <v>18</v>
      </c>
      <c r="F40" s="33">
        <f t="shared" si="0"/>
        <v>18.899999999999999</v>
      </c>
      <c r="G40" s="138">
        <v>22680</v>
      </c>
      <c r="H40" s="13">
        <v>1200</v>
      </c>
      <c r="I40" s="2"/>
    </row>
    <row r="41" spans="1:9">
      <c r="A41" s="143">
        <v>28</v>
      </c>
      <c r="B41" s="69" t="s">
        <v>219</v>
      </c>
      <c r="C41" s="70" t="s">
        <v>79</v>
      </c>
      <c r="D41" s="167" t="s">
        <v>269</v>
      </c>
      <c r="E41" s="167" t="s">
        <v>18</v>
      </c>
      <c r="F41" s="33">
        <f t="shared" si="0"/>
        <v>48</v>
      </c>
      <c r="G41" s="138">
        <v>240000</v>
      </c>
      <c r="H41" s="13">
        <v>5000</v>
      </c>
      <c r="I41" s="2"/>
    </row>
    <row r="42" spans="1:9" ht="24" customHeight="1">
      <c r="A42" s="143">
        <v>29</v>
      </c>
      <c r="B42" s="69" t="s">
        <v>233</v>
      </c>
      <c r="C42" s="41" t="s">
        <v>316</v>
      </c>
      <c r="D42" s="167" t="s">
        <v>269</v>
      </c>
      <c r="E42" s="167" t="s">
        <v>18</v>
      </c>
      <c r="F42" s="33">
        <f t="shared" si="0"/>
        <v>1125</v>
      </c>
      <c r="G42" s="138">
        <v>337500</v>
      </c>
      <c r="H42" s="13">
        <v>300</v>
      </c>
      <c r="I42" s="2"/>
    </row>
    <row r="43" spans="1:9">
      <c r="A43" s="143">
        <v>30</v>
      </c>
      <c r="B43" s="69" t="s">
        <v>302</v>
      </c>
      <c r="C43" s="70" t="s">
        <v>110</v>
      </c>
      <c r="D43" s="167" t="s">
        <v>269</v>
      </c>
      <c r="E43" s="167" t="s">
        <v>18</v>
      </c>
      <c r="F43" s="33">
        <f t="shared" si="0"/>
        <v>3.6</v>
      </c>
      <c r="G43" s="138">
        <v>25200</v>
      </c>
      <c r="H43" s="13">
        <v>7000</v>
      </c>
      <c r="I43" s="2"/>
    </row>
    <row r="44" spans="1:9">
      <c r="A44" s="143">
        <v>31</v>
      </c>
      <c r="B44" s="69" t="s">
        <v>272</v>
      </c>
      <c r="C44" s="70" t="s">
        <v>34</v>
      </c>
      <c r="D44" s="167" t="s">
        <v>269</v>
      </c>
      <c r="E44" s="167" t="s">
        <v>18</v>
      </c>
      <c r="F44" s="33">
        <f t="shared" si="0"/>
        <v>58</v>
      </c>
      <c r="G44" s="138">
        <v>174000</v>
      </c>
      <c r="H44" s="13">
        <v>3000</v>
      </c>
      <c r="I44" s="2"/>
    </row>
    <row r="45" spans="1:9">
      <c r="A45" s="143">
        <v>32</v>
      </c>
      <c r="B45" s="69" t="s">
        <v>303</v>
      </c>
      <c r="C45" s="70" t="s">
        <v>99</v>
      </c>
      <c r="D45" s="167" t="s">
        <v>269</v>
      </c>
      <c r="E45" s="167" t="s">
        <v>18</v>
      </c>
      <c r="F45" s="33">
        <f t="shared" si="0"/>
        <v>5.7</v>
      </c>
      <c r="G45" s="138">
        <v>39900</v>
      </c>
      <c r="H45" s="13">
        <v>7000</v>
      </c>
      <c r="I45" s="2"/>
    </row>
    <row r="46" spans="1:9" ht="25.5">
      <c r="A46" s="143">
        <v>33</v>
      </c>
      <c r="B46" s="69" t="s">
        <v>294</v>
      </c>
      <c r="C46" s="41" t="s">
        <v>317</v>
      </c>
      <c r="D46" s="167" t="s">
        <v>269</v>
      </c>
      <c r="E46" s="167" t="s">
        <v>18</v>
      </c>
      <c r="F46" s="33">
        <f t="shared" si="0"/>
        <v>570</v>
      </c>
      <c r="G46" s="138">
        <v>399000</v>
      </c>
      <c r="H46" s="13">
        <v>700</v>
      </c>
      <c r="I46" s="2"/>
    </row>
    <row r="47" spans="1:9">
      <c r="A47" s="143">
        <v>34</v>
      </c>
      <c r="B47" s="69" t="s">
        <v>304</v>
      </c>
      <c r="C47" s="70" t="s">
        <v>30</v>
      </c>
      <c r="D47" s="167" t="s">
        <v>269</v>
      </c>
      <c r="E47" s="167" t="s">
        <v>18</v>
      </c>
      <c r="F47" s="33">
        <f t="shared" si="0"/>
        <v>79</v>
      </c>
      <c r="G47" s="138">
        <v>395000</v>
      </c>
      <c r="H47" s="13">
        <v>5000</v>
      </c>
      <c r="I47" s="2"/>
    </row>
    <row r="48" spans="1:9">
      <c r="A48" s="143">
        <v>35</v>
      </c>
      <c r="B48" s="69" t="s">
        <v>305</v>
      </c>
      <c r="C48" s="70" t="s">
        <v>94</v>
      </c>
      <c r="D48" s="167" t="s">
        <v>269</v>
      </c>
      <c r="E48" s="167" t="s">
        <v>18</v>
      </c>
      <c r="F48" s="33">
        <f t="shared" si="0"/>
        <v>29.5</v>
      </c>
      <c r="G48" s="138">
        <v>206500</v>
      </c>
      <c r="H48" s="13">
        <v>7000</v>
      </c>
      <c r="I48" s="2"/>
    </row>
    <row r="49" spans="1:9">
      <c r="A49" s="143">
        <v>36</v>
      </c>
      <c r="B49" s="69" t="s">
        <v>306</v>
      </c>
      <c r="C49" s="70" t="s">
        <v>112</v>
      </c>
      <c r="D49" s="167" t="s">
        <v>269</v>
      </c>
      <c r="E49" s="167" t="s">
        <v>18</v>
      </c>
      <c r="F49" s="33">
        <f t="shared" si="0"/>
        <v>77</v>
      </c>
      <c r="G49" s="138">
        <v>385000</v>
      </c>
      <c r="H49" s="13">
        <v>5000</v>
      </c>
      <c r="I49" s="2"/>
    </row>
    <row r="50" spans="1:9">
      <c r="A50" s="143">
        <v>37</v>
      </c>
      <c r="B50" s="69" t="s">
        <v>220</v>
      </c>
      <c r="C50" s="70" t="s">
        <v>75</v>
      </c>
      <c r="D50" s="167" t="s">
        <v>269</v>
      </c>
      <c r="E50" s="167" t="s">
        <v>18</v>
      </c>
      <c r="F50" s="33">
        <f t="shared" si="0"/>
        <v>72.5</v>
      </c>
      <c r="G50" s="138">
        <v>108750</v>
      </c>
      <c r="H50" s="13">
        <v>1500</v>
      </c>
      <c r="I50" s="2"/>
    </row>
    <row r="51" spans="1:9">
      <c r="A51" s="143">
        <v>38</v>
      </c>
      <c r="B51" s="69" t="s">
        <v>290</v>
      </c>
      <c r="C51" s="70" t="s">
        <v>102</v>
      </c>
      <c r="D51" s="167" t="s">
        <v>269</v>
      </c>
      <c r="E51" s="167" t="s">
        <v>18</v>
      </c>
      <c r="F51" s="33">
        <f t="shared" si="0"/>
        <v>5</v>
      </c>
      <c r="G51" s="138">
        <v>160000</v>
      </c>
      <c r="H51" s="13">
        <v>32000</v>
      </c>
      <c r="I51" s="2"/>
    </row>
    <row r="52" spans="1:9">
      <c r="A52" s="143">
        <v>39</v>
      </c>
      <c r="B52" s="69" t="s">
        <v>307</v>
      </c>
      <c r="C52" s="70" t="s">
        <v>125</v>
      </c>
      <c r="D52" s="167" t="s">
        <v>269</v>
      </c>
      <c r="E52" s="167" t="s">
        <v>18</v>
      </c>
      <c r="F52" s="33">
        <f t="shared" si="0"/>
        <v>34</v>
      </c>
      <c r="G52" s="138">
        <v>136000</v>
      </c>
      <c r="H52" s="13">
        <v>4000</v>
      </c>
      <c r="I52" s="2"/>
    </row>
    <row r="53" spans="1:9">
      <c r="A53" s="143">
        <v>40</v>
      </c>
      <c r="B53" s="69" t="s">
        <v>276</v>
      </c>
      <c r="C53" s="70" t="s">
        <v>115</v>
      </c>
      <c r="D53" s="167" t="s">
        <v>269</v>
      </c>
      <c r="E53" s="167" t="s">
        <v>18</v>
      </c>
      <c r="F53" s="33">
        <f t="shared" si="0"/>
        <v>68</v>
      </c>
      <c r="G53" s="138">
        <v>544000</v>
      </c>
      <c r="H53" s="13">
        <v>8000</v>
      </c>
      <c r="I53" s="2"/>
    </row>
    <row r="54" spans="1:9">
      <c r="A54" s="143">
        <v>41</v>
      </c>
      <c r="B54" s="69" t="s">
        <v>308</v>
      </c>
      <c r="C54" s="70" t="s">
        <v>101</v>
      </c>
      <c r="D54" s="167" t="s">
        <v>269</v>
      </c>
      <c r="E54" s="167" t="s">
        <v>18</v>
      </c>
      <c r="F54" s="33">
        <f t="shared" si="0"/>
        <v>9</v>
      </c>
      <c r="G54" s="138">
        <v>252000</v>
      </c>
      <c r="H54" s="13">
        <v>28000</v>
      </c>
      <c r="I54" s="2"/>
    </row>
    <row r="55" spans="1:9" ht="15.75" customHeight="1">
      <c r="A55" s="143">
        <v>42</v>
      </c>
      <c r="B55" s="69" t="s">
        <v>294</v>
      </c>
      <c r="C55" s="71" t="s">
        <v>87</v>
      </c>
      <c r="D55" s="167" t="s">
        <v>269</v>
      </c>
      <c r="E55" s="167" t="s">
        <v>18</v>
      </c>
      <c r="F55" s="33">
        <f t="shared" si="0"/>
        <v>1600</v>
      </c>
      <c r="G55" s="138">
        <v>80000</v>
      </c>
      <c r="H55" s="13">
        <v>50</v>
      </c>
      <c r="I55" s="2"/>
    </row>
    <row r="56" spans="1:9" ht="15.75" customHeight="1">
      <c r="A56" s="143">
        <v>43</v>
      </c>
      <c r="B56" s="69" t="s">
        <v>214</v>
      </c>
      <c r="C56" s="71" t="s">
        <v>318</v>
      </c>
      <c r="D56" s="167" t="s">
        <v>269</v>
      </c>
      <c r="E56" s="167" t="s">
        <v>18</v>
      </c>
      <c r="F56" s="33">
        <f t="shared" si="0"/>
        <v>1200</v>
      </c>
      <c r="G56" s="138">
        <v>600000</v>
      </c>
      <c r="H56" s="13">
        <v>500</v>
      </c>
      <c r="I56" s="2"/>
    </row>
    <row r="57" spans="1:9">
      <c r="A57" s="143">
        <v>44</v>
      </c>
      <c r="B57" s="69" t="s">
        <v>297</v>
      </c>
      <c r="C57" s="41" t="s">
        <v>107</v>
      </c>
      <c r="D57" s="167" t="s">
        <v>269</v>
      </c>
      <c r="E57" s="167" t="s">
        <v>18</v>
      </c>
      <c r="F57" s="33">
        <f t="shared" si="0"/>
        <v>14.5</v>
      </c>
      <c r="G57" s="138">
        <v>145000</v>
      </c>
      <c r="H57" s="13">
        <v>10000</v>
      </c>
      <c r="I57" s="2"/>
    </row>
    <row r="58" spans="1:9">
      <c r="A58" s="143">
        <v>45</v>
      </c>
      <c r="B58" s="69" t="s">
        <v>217</v>
      </c>
      <c r="C58" s="70" t="s">
        <v>149</v>
      </c>
      <c r="D58" s="167" t="s">
        <v>269</v>
      </c>
      <c r="E58" s="167" t="s">
        <v>18</v>
      </c>
      <c r="F58" s="33">
        <f t="shared" si="0"/>
        <v>379</v>
      </c>
      <c r="G58" s="138">
        <v>22740</v>
      </c>
      <c r="H58" s="13">
        <v>60</v>
      </c>
      <c r="I58" s="2"/>
    </row>
    <row r="59" spans="1:9">
      <c r="A59" s="143">
        <v>46</v>
      </c>
      <c r="B59" s="69" t="s">
        <v>309</v>
      </c>
      <c r="C59" s="70" t="s">
        <v>130</v>
      </c>
      <c r="D59" s="167" t="s">
        <v>269</v>
      </c>
      <c r="E59" s="167" t="s">
        <v>18</v>
      </c>
      <c r="F59" s="33">
        <f t="shared" si="0"/>
        <v>12.2</v>
      </c>
      <c r="G59" s="138">
        <v>85400</v>
      </c>
      <c r="H59" s="13">
        <v>7000</v>
      </c>
      <c r="I59" s="2"/>
    </row>
    <row r="60" spans="1:9" ht="25.5">
      <c r="A60" s="143">
        <v>47</v>
      </c>
      <c r="B60" s="69" t="s">
        <v>210</v>
      </c>
      <c r="C60" s="72" t="s">
        <v>319</v>
      </c>
      <c r="D60" s="167" t="s">
        <v>269</v>
      </c>
      <c r="E60" s="167" t="s">
        <v>18</v>
      </c>
      <c r="F60" s="33">
        <f t="shared" si="0"/>
        <v>135</v>
      </c>
      <c r="G60" s="138">
        <v>67500</v>
      </c>
      <c r="H60" s="13">
        <v>500</v>
      </c>
      <c r="I60" s="2"/>
    </row>
    <row r="61" spans="1:9" ht="25.5">
      <c r="A61" s="143">
        <v>48</v>
      </c>
      <c r="B61" s="69" t="s">
        <v>224</v>
      </c>
      <c r="C61" s="41" t="s">
        <v>310</v>
      </c>
      <c r="D61" s="167" t="s">
        <v>269</v>
      </c>
      <c r="E61" s="167" t="s">
        <v>18</v>
      </c>
      <c r="F61" s="33">
        <f t="shared" si="0"/>
        <v>59</v>
      </c>
      <c r="G61" s="138">
        <v>295000</v>
      </c>
      <c r="H61" s="13">
        <v>5000</v>
      </c>
      <c r="I61" s="2"/>
    </row>
    <row r="62" spans="1:9">
      <c r="A62" s="143">
        <v>49</v>
      </c>
      <c r="B62" s="69" t="s">
        <v>211</v>
      </c>
      <c r="C62" s="70" t="s">
        <v>62</v>
      </c>
      <c r="D62" s="167" t="s">
        <v>269</v>
      </c>
      <c r="E62" s="167" t="s">
        <v>18</v>
      </c>
      <c r="F62" s="33">
        <f t="shared" si="0"/>
        <v>1600</v>
      </c>
      <c r="G62" s="138">
        <v>400000</v>
      </c>
      <c r="H62" s="13">
        <v>250</v>
      </c>
      <c r="I62" s="2"/>
    </row>
    <row r="63" spans="1:9">
      <c r="A63" s="143">
        <v>50</v>
      </c>
      <c r="B63" s="69" t="s">
        <v>297</v>
      </c>
      <c r="C63" s="41" t="s">
        <v>108</v>
      </c>
      <c r="D63" s="167" t="s">
        <v>269</v>
      </c>
      <c r="E63" s="167" t="s">
        <v>18</v>
      </c>
      <c r="F63" s="33">
        <f t="shared" si="0"/>
        <v>10</v>
      </c>
      <c r="G63" s="138">
        <v>150000</v>
      </c>
      <c r="H63" s="13">
        <v>15000</v>
      </c>
      <c r="I63" s="2"/>
    </row>
    <row r="64" spans="1:9">
      <c r="A64" s="143">
        <v>51</v>
      </c>
      <c r="B64" s="69" t="s">
        <v>204</v>
      </c>
      <c r="C64" s="41" t="s">
        <v>42</v>
      </c>
      <c r="D64" s="167" t="s">
        <v>269</v>
      </c>
      <c r="E64" s="167" t="s">
        <v>18</v>
      </c>
      <c r="F64" s="33">
        <f t="shared" si="0"/>
        <v>80</v>
      </c>
      <c r="G64" s="138">
        <v>240000</v>
      </c>
      <c r="H64" s="13">
        <v>3000</v>
      </c>
      <c r="I64" s="2"/>
    </row>
    <row r="65" spans="1:9">
      <c r="A65" s="143">
        <v>52</v>
      </c>
      <c r="B65" s="69" t="s">
        <v>311</v>
      </c>
      <c r="C65" s="41" t="s">
        <v>124</v>
      </c>
      <c r="D65" s="167" t="s">
        <v>269</v>
      </c>
      <c r="E65" s="167" t="s">
        <v>18</v>
      </c>
      <c r="F65" s="33">
        <f t="shared" si="0"/>
        <v>15.18</v>
      </c>
      <c r="G65" s="138">
        <v>45540</v>
      </c>
      <c r="H65" s="13">
        <v>3000</v>
      </c>
      <c r="I65" s="2"/>
    </row>
    <row r="66" spans="1:9">
      <c r="A66" s="143">
        <v>53</v>
      </c>
      <c r="B66" s="69" t="s">
        <v>224</v>
      </c>
      <c r="C66" s="41" t="s">
        <v>312</v>
      </c>
      <c r="D66" s="167" t="s">
        <v>269</v>
      </c>
      <c r="E66" s="167" t="s">
        <v>18</v>
      </c>
      <c r="F66" s="33">
        <f t="shared" si="0"/>
        <v>61</v>
      </c>
      <c r="G66" s="138">
        <v>610000</v>
      </c>
      <c r="H66" s="13">
        <v>10000</v>
      </c>
      <c r="I66" s="2"/>
    </row>
    <row r="67" spans="1:9">
      <c r="A67" s="143">
        <v>54</v>
      </c>
      <c r="B67" s="69" t="s">
        <v>191</v>
      </c>
      <c r="C67" s="41" t="s">
        <v>17</v>
      </c>
      <c r="D67" s="167" t="s">
        <v>269</v>
      </c>
      <c r="E67" s="167" t="s">
        <v>338</v>
      </c>
      <c r="F67" s="33">
        <f t="shared" si="0"/>
        <v>18.2</v>
      </c>
      <c r="G67" s="138">
        <v>273000</v>
      </c>
      <c r="H67" s="13">
        <v>15000</v>
      </c>
      <c r="I67" s="2"/>
    </row>
    <row r="68" spans="1:9">
      <c r="A68" s="143">
        <v>55</v>
      </c>
      <c r="B68" s="69" t="s">
        <v>270</v>
      </c>
      <c r="C68" s="41" t="s">
        <v>22</v>
      </c>
      <c r="D68" s="167" t="s">
        <v>269</v>
      </c>
      <c r="E68" s="167" t="s">
        <v>338</v>
      </c>
      <c r="F68" s="33">
        <f t="shared" si="0"/>
        <v>14.5</v>
      </c>
      <c r="G68" s="138">
        <v>43500</v>
      </c>
      <c r="H68" s="13">
        <v>3000</v>
      </c>
      <c r="I68" s="2"/>
    </row>
    <row r="69" spans="1:9">
      <c r="A69" s="143">
        <v>56</v>
      </c>
      <c r="B69" s="69" t="s">
        <v>270</v>
      </c>
      <c r="C69" s="41" t="s">
        <v>24</v>
      </c>
      <c r="D69" s="167" t="s">
        <v>269</v>
      </c>
      <c r="E69" s="167" t="s">
        <v>339</v>
      </c>
      <c r="F69" s="33">
        <f t="shared" si="0"/>
        <v>700</v>
      </c>
      <c r="G69" s="138">
        <v>105000</v>
      </c>
      <c r="H69" s="13">
        <v>150</v>
      </c>
      <c r="I69" s="2"/>
    </row>
    <row r="70" spans="1:9">
      <c r="A70" s="143">
        <v>57</v>
      </c>
      <c r="B70" s="69" t="s">
        <v>304</v>
      </c>
      <c r="C70" s="41" t="s">
        <v>28</v>
      </c>
      <c r="D70" s="167" t="s">
        <v>269</v>
      </c>
      <c r="E70" s="167" t="s">
        <v>340</v>
      </c>
      <c r="F70" s="33">
        <f t="shared" si="0"/>
        <v>26</v>
      </c>
      <c r="G70" s="138">
        <v>65000</v>
      </c>
      <c r="H70" s="13">
        <v>2500</v>
      </c>
      <c r="I70" s="2"/>
    </row>
    <row r="71" spans="1:9">
      <c r="A71" s="143">
        <v>58</v>
      </c>
      <c r="B71" s="69" t="s">
        <v>304</v>
      </c>
      <c r="C71" s="41" t="s">
        <v>29</v>
      </c>
      <c r="D71" s="167" t="s">
        <v>269</v>
      </c>
      <c r="E71" s="167" t="s">
        <v>338</v>
      </c>
      <c r="F71" s="33">
        <f t="shared" si="0"/>
        <v>50.5</v>
      </c>
      <c r="G71" s="138">
        <v>176750</v>
      </c>
      <c r="H71" s="13">
        <v>3500</v>
      </c>
      <c r="I71" s="2"/>
    </row>
    <row r="72" spans="1:9">
      <c r="A72" s="143">
        <v>59</v>
      </c>
      <c r="B72" s="69" t="s">
        <v>320</v>
      </c>
      <c r="C72" s="41" t="s">
        <v>32</v>
      </c>
      <c r="D72" s="167" t="s">
        <v>269</v>
      </c>
      <c r="E72" s="167" t="s">
        <v>338</v>
      </c>
      <c r="F72" s="33">
        <f t="shared" si="0"/>
        <v>20.56</v>
      </c>
      <c r="G72" s="138">
        <v>10280</v>
      </c>
      <c r="H72" s="13">
        <v>500</v>
      </c>
      <c r="I72" s="2"/>
    </row>
    <row r="73" spans="1:9">
      <c r="A73" s="143">
        <v>60</v>
      </c>
      <c r="B73" s="69" t="s">
        <v>200</v>
      </c>
      <c r="C73" s="41" t="s">
        <v>33</v>
      </c>
      <c r="D73" s="167" t="s">
        <v>269</v>
      </c>
      <c r="E73" s="167" t="s">
        <v>338</v>
      </c>
      <c r="F73" s="33">
        <f t="shared" si="0"/>
        <v>58</v>
      </c>
      <c r="G73" s="138">
        <v>87000</v>
      </c>
      <c r="H73" s="13">
        <v>1500</v>
      </c>
      <c r="I73" s="2"/>
    </row>
    <row r="74" spans="1:9">
      <c r="A74" s="143">
        <v>61</v>
      </c>
      <c r="B74" s="69" t="s">
        <v>201</v>
      </c>
      <c r="C74" s="41" t="s">
        <v>35</v>
      </c>
      <c r="D74" s="167" t="s">
        <v>269</v>
      </c>
      <c r="E74" s="167" t="s">
        <v>341</v>
      </c>
      <c r="F74" s="33">
        <f t="shared" si="0"/>
        <v>55</v>
      </c>
      <c r="G74" s="138">
        <v>16500</v>
      </c>
      <c r="H74" s="13">
        <v>300</v>
      </c>
      <c r="I74" s="2"/>
    </row>
    <row r="75" spans="1:9">
      <c r="A75" s="143">
        <v>62</v>
      </c>
      <c r="B75" s="69" t="s">
        <v>203</v>
      </c>
      <c r="C75" s="41" t="s">
        <v>38</v>
      </c>
      <c r="D75" s="167" t="s">
        <v>269</v>
      </c>
      <c r="E75" s="167" t="s">
        <v>338</v>
      </c>
      <c r="F75" s="33">
        <f t="shared" si="0"/>
        <v>24.45</v>
      </c>
      <c r="G75" s="138">
        <v>12225</v>
      </c>
      <c r="H75" s="13">
        <v>500</v>
      </c>
      <c r="I75" s="2"/>
    </row>
    <row r="76" spans="1:9">
      <c r="A76" s="143">
        <v>63</v>
      </c>
      <c r="B76" s="69" t="s">
        <v>203</v>
      </c>
      <c r="C76" s="41" t="s">
        <v>39</v>
      </c>
      <c r="D76" s="167" t="s">
        <v>269</v>
      </c>
      <c r="E76" s="167" t="s">
        <v>342</v>
      </c>
      <c r="F76" s="33">
        <f t="shared" si="0"/>
        <v>1487.64</v>
      </c>
      <c r="G76" s="138">
        <v>104134.8</v>
      </c>
      <c r="H76" s="13">
        <v>70</v>
      </c>
      <c r="I76" s="2"/>
    </row>
    <row r="77" spans="1:9">
      <c r="A77" s="143">
        <v>64</v>
      </c>
      <c r="B77" s="69" t="s">
        <v>321</v>
      </c>
      <c r="C77" s="41" t="s">
        <v>40</v>
      </c>
      <c r="D77" s="167" t="s">
        <v>269</v>
      </c>
      <c r="E77" s="167" t="s">
        <v>338</v>
      </c>
      <c r="F77" s="33">
        <f t="shared" si="0"/>
        <v>6.5</v>
      </c>
      <c r="G77" s="138">
        <v>45500</v>
      </c>
      <c r="H77" s="13">
        <v>7000</v>
      </c>
      <c r="I77" s="2"/>
    </row>
    <row r="78" spans="1:9">
      <c r="A78" s="143">
        <v>65</v>
      </c>
      <c r="B78" s="69" t="s">
        <v>204</v>
      </c>
      <c r="C78" s="70" t="s">
        <v>41</v>
      </c>
      <c r="D78" s="167" t="s">
        <v>269</v>
      </c>
      <c r="E78" s="167" t="s">
        <v>338</v>
      </c>
      <c r="F78" s="33">
        <f t="shared" si="0"/>
        <v>81.900000000000006</v>
      </c>
      <c r="G78" s="138">
        <v>204750</v>
      </c>
      <c r="H78" s="13">
        <v>2500</v>
      </c>
      <c r="I78" s="2"/>
    </row>
    <row r="79" spans="1:9">
      <c r="A79" s="143">
        <v>66</v>
      </c>
      <c r="B79" s="69" t="s">
        <v>228</v>
      </c>
      <c r="C79" s="70" t="s">
        <v>44</v>
      </c>
      <c r="D79" s="167" t="s">
        <v>269</v>
      </c>
      <c r="E79" s="167" t="s">
        <v>341</v>
      </c>
      <c r="F79" s="33">
        <f t="shared" ref="F79:F119" si="1">G79/H79</f>
        <v>45</v>
      </c>
      <c r="G79" s="138">
        <v>1350</v>
      </c>
      <c r="H79" s="13">
        <v>30</v>
      </c>
      <c r="I79" s="2"/>
    </row>
    <row r="80" spans="1:9">
      <c r="A80" s="143">
        <v>67</v>
      </c>
      <c r="B80" s="69" t="s">
        <v>205</v>
      </c>
      <c r="C80" s="41" t="s">
        <v>45</v>
      </c>
      <c r="D80" s="167" t="s">
        <v>269</v>
      </c>
      <c r="E80" s="167" t="s">
        <v>341</v>
      </c>
      <c r="F80" s="33">
        <f t="shared" si="1"/>
        <v>110</v>
      </c>
      <c r="G80" s="138">
        <v>22000</v>
      </c>
      <c r="H80" s="13">
        <v>200</v>
      </c>
      <c r="I80" s="2"/>
    </row>
    <row r="81" spans="1:9">
      <c r="A81" s="143">
        <v>68</v>
      </c>
      <c r="B81" s="69" t="s">
        <v>205</v>
      </c>
      <c r="C81" s="41" t="s">
        <v>46</v>
      </c>
      <c r="D81" s="167" t="s">
        <v>269</v>
      </c>
      <c r="E81" s="167" t="s">
        <v>338</v>
      </c>
      <c r="F81" s="33">
        <f t="shared" si="1"/>
        <v>12.08</v>
      </c>
      <c r="G81" s="138">
        <v>12080</v>
      </c>
      <c r="H81" s="13">
        <v>1000</v>
      </c>
      <c r="I81" s="2"/>
    </row>
    <row r="82" spans="1:9">
      <c r="A82" s="143">
        <v>69</v>
      </c>
      <c r="B82" s="69" t="s">
        <v>225</v>
      </c>
      <c r="C82" s="41" t="s">
        <v>48</v>
      </c>
      <c r="D82" s="167" t="s">
        <v>269</v>
      </c>
      <c r="E82" s="167" t="s">
        <v>338</v>
      </c>
      <c r="F82" s="33">
        <f t="shared" si="1"/>
        <v>20</v>
      </c>
      <c r="G82" s="138">
        <v>60000</v>
      </c>
      <c r="H82" s="13">
        <v>3000</v>
      </c>
      <c r="I82" s="2"/>
    </row>
    <row r="83" spans="1:9">
      <c r="A83" s="143">
        <v>70</v>
      </c>
      <c r="B83" s="69" t="s">
        <v>198</v>
      </c>
      <c r="C83" s="41" t="s">
        <v>49</v>
      </c>
      <c r="D83" s="167" t="s">
        <v>269</v>
      </c>
      <c r="E83" s="167" t="s">
        <v>338</v>
      </c>
      <c r="F83" s="33">
        <f t="shared" si="1"/>
        <v>35.07</v>
      </c>
      <c r="G83" s="138">
        <v>2454.9</v>
      </c>
      <c r="H83" s="13">
        <v>70</v>
      </c>
      <c r="I83" s="2"/>
    </row>
    <row r="84" spans="1:9" ht="25.5">
      <c r="A84" s="143">
        <v>71</v>
      </c>
      <c r="B84" s="69" t="s">
        <v>196</v>
      </c>
      <c r="C84" s="41" t="s">
        <v>332</v>
      </c>
      <c r="D84" s="167" t="s">
        <v>269</v>
      </c>
      <c r="E84" s="167" t="s">
        <v>338</v>
      </c>
      <c r="F84" s="33">
        <f t="shared" si="1"/>
        <v>703.2</v>
      </c>
      <c r="G84" s="138">
        <v>49224</v>
      </c>
      <c r="H84" s="13">
        <v>70</v>
      </c>
      <c r="I84" s="2"/>
    </row>
    <row r="85" spans="1:9" ht="25.5">
      <c r="A85" s="143">
        <v>72</v>
      </c>
      <c r="B85" s="69" t="s">
        <v>197</v>
      </c>
      <c r="C85" s="41" t="s">
        <v>333</v>
      </c>
      <c r="D85" s="167" t="s">
        <v>269</v>
      </c>
      <c r="E85" s="167" t="s">
        <v>338</v>
      </c>
      <c r="F85" s="33">
        <f t="shared" si="1"/>
        <v>213.33</v>
      </c>
      <c r="G85" s="138">
        <v>10666.5</v>
      </c>
      <c r="H85" s="13">
        <v>50</v>
      </c>
      <c r="I85" s="2"/>
    </row>
    <row r="86" spans="1:9" ht="25.5">
      <c r="A86" s="143">
        <v>73</v>
      </c>
      <c r="B86" s="69" t="s">
        <v>206</v>
      </c>
      <c r="C86" s="41" t="s">
        <v>55</v>
      </c>
      <c r="D86" s="167" t="s">
        <v>269</v>
      </c>
      <c r="E86" s="167" t="s">
        <v>342</v>
      </c>
      <c r="F86" s="33">
        <f t="shared" si="1"/>
        <v>800</v>
      </c>
      <c r="G86" s="138">
        <v>240000</v>
      </c>
      <c r="H86" s="13">
        <v>300</v>
      </c>
      <c r="I86" s="2"/>
    </row>
    <row r="87" spans="1:9" ht="25.5">
      <c r="A87" s="143">
        <v>74</v>
      </c>
      <c r="B87" s="69" t="s">
        <v>206</v>
      </c>
      <c r="C87" s="72" t="s">
        <v>57</v>
      </c>
      <c r="D87" s="167" t="s">
        <v>269</v>
      </c>
      <c r="E87" s="167" t="s">
        <v>340</v>
      </c>
      <c r="F87" s="33">
        <f t="shared" si="1"/>
        <v>46</v>
      </c>
      <c r="G87" s="138">
        <v>23000</v>
      </c>
      <c r="H87" s="13">
        <v>500</v>
      </c>
      <c r="I87" s="2"/>
    </row>
    <row r="88" spans="1:9" ht="25.5">
      <c r="A88" s="143">
        <v>75</v>
      </c>
      <c r="B88" s="69" t="s">
        <v>207</v>
      </c>
      <c r="C88" s="72" t="s">
        <v>334</v>
      </c>
      <c r="D88" s="167" t="s">
        <v>269</v>
      </c>
      <c r="E88" s="167" t="s">
        <v>338</v>
      </c>
      <c r="F88" s="33">
        <f t="shared" si="1"/>
        <v>120</v>
      </c>
      <c r="G88" s="138">
        <v>60000</v>
      </c>
      <c r="H88" s="13">
        <v>500</v>
      </c>
      <c r="I88" s="2"/>
    </row>
    <row r="89" spans="1:9" ht="38.25">
      <c r="A89" s="143">
        <v>76</v>
      </c>
      <c r="B89" s="69" t="s">
        <v>207</v>
      </c>
      <c r="C89" s="41" t="s">
        <v>335</v>
      </c>
      <c r="D89" s="167" t="s">
        <v>269</v>
      </c>
      <c r="E89" s="167" t="s">
        <v>342</v>
      </c>
      <c r="F89" s="33">
        <f t="shared" si="1"/>
        <v>1000</v>
      </c>
      <c r="G89" s="138">
        <v>100000</v>
      </c>
      <c r="H89" s="13">
        <v>100</v>
      </c>
    </row>
    <row r="90" spans="1:9" ht="26.25" customHeight="1">
      <c r="A90" s="143">
        <v>77</v>
      </c>
      <c r="B90" s="69" t="s">
        <v>208</v>
      </c>
      <c r="C90" s="41" t="s">
        <v>336</v>
      </c>
      <c r="D90" s="167" t="s">
        <v>269</v>
      </c>
      <c r="E90" s="167" t="s">
        <v>342</v>
      </c>
      <c r="F90" s="33">
        <f t="shared" si="1"/>
        <v>728</v>
      </c>
      <c r="G90" s="138">
        <v>87360</v>
      </c>
      <c r="H90" s="13">
        <v>120</v>
      </c>
      <c r="I90" s="2"/>
    </row>
    <row r="91" spans="1:9" ht="26.25" customHeight="1">
      <c r="A91" s="143">
        <v>78</v>
      </c>
      <c r="B91" s="69" t="s">
        <v>208</v>
      </c>
      <c r="C91" s="41" t="s">
        <v>58</v>
      </c>
      <c r="D91" s="167" t="s">
        <v>269</v>
      </c>
      <c r="E91" s="167" t="s">
        <v>340</v>
      </c>
      <c r="F91" s="33">
        <f t="shared" si="1"/>
        <v>43.49</v>
      </c>
      <c r="G91" s="138">
        <v>21745</v>
      </c>
      <c r="H91" s="13">
        <v>500</v>
      </c>
      <c r="I91" s="2"/>
    </row>
    <row r="92" spans="1:9">
      <c r="A92" s="143">
        <v>79</v>
      </c>
      <c r="B92" s="69" t="s">
        <v>209</v>
      </c>
      <c r="C92" s="70" t="s">
        <v>59</v>
      </c>
      <c r="D92" s="167" t="s">
        <v>269</v>
      </c>
      <c r="E92" s="167" t="s">
        <v>343</v>
      </c>
      <c r="F92" s="33">
        <f t="shared" si="1"/>
        <v>152</v>
      </c>
      <c r="G92" s="138">
        <v>38000</v>
      </c>
      <c r="H92" s="13">
        <v>250</v>
      </c>
      <c r="I92" s="2"/>
    </row>
    <row r="93" spans="1:9">
      <c r="A93" s="143">
        <v>80</v>
      </c>
      <c r="B93" s="69" t="s">
        <v>211</v>
      </c>
      <c r="C93" s="70" t="s">
        <v>60</v>
      </c>
      <c r="D93" s="167" t="s">
        <v>269</v>
      </c>
      <c r="E93" s="167" t="s">
        <v>340</v>
      </c>
      <c r="F93" s="33">
        <f t="shared" si="1"/>
        <v>180</v>
      </c>
      <c r="G93" s="138">
        <v>54000</v>
      </c>
      <c r="H93" s="13">
        <v>300</v>
      </c>
      <c r="I93" s="2"/>
    </row>
    <row r="94" spans="1:9">
      <c r="A94" s="143">
        <v>81</v>
      </c>
      <c r="B94" s="69" t="s">
        <v>211</v>
      </c>
      <c r="C94" s="70" t="s">
        <v>61</v>
      </c>
      <c r="D94" s="167" t="s">
        <v>269</v>
      </c>
      <c r="E94" s="167" t="s">
        <v>340</v>
      </c>
      <c r="F94" s="33">
        <f t="shared" si="1"/>
        <v>390</v>
      </c>
      <c r="G94" s="138">
        <v>195000</v>
      </c>
      <c r="H94" s="13">
        <v>500</v>
      </c>
      <c r="I94" s="2"/>
    </row>
    <row r="95" spans="1:9">
      <c r="A95" s="143">
        <v>82</v>
      </c>
      <c r="B95" s="69" t="s">
        <v>194</v>
      </c>
      <c r="C95" s="70" t="s">
        <v>63</v>
      </c>
      <c r="D95" s="167" t="s">
        <v>269</v>
      </c>
      <c r="E95" s="167" t="s">
        <v>342</v>
      </c>
      <c r="F95" s="33">
        <f t="shared" si="1"/>
        <v>1370</v>
      </c>
      <c r="G95" s="138">
        <v>68500</v>
      </c>
      <c r="H95" s="13">
        <v>50</v>
      </c>
      <c r="I95" s="2"/>
    </row>
    <row r="96" spans="1:9" ht="25.5">
      <c r="A96" s="143">
        <v>83</v>
      </c>
      <c r="B96" s="69" t="s">
        <v>199</v>
      </c>
      <c r="C96" s="41" t="s">
        <v>337</v>
      </c>
      <c r="D96" s="167" t="s">
        <v>269</v>
      </c>
      <c r="E96" s="167" t="s">
        <v>338</v>
      </c>
      <c r="F96" s="33">
        <f t="shared" si="1"/>
        <v>11.38</v>
      </c>
      <c r="G96" s="138">
        <v>28450</v>
      </c>
      <c r="H96" s="13">
        <v>2500</v>
      </c>
      <c r="I96" s="2"/>
    </row>
    <row r="97" spans="1:9">
      <c r="A97" s="143">
        <v>84</v>
      </c>
      <c r="B97" s="69" t="s">
        <v>214</v>
      </c>
      <c r="C97" s="41" t="s">
        <v>70</v>
      </c>
      <c r="D97" s="167" t="s">
        <v>269</v>
      </c>
      <c r="E97" s="167" t="s">
        <v>338</v>
      </c>
      <c r="F97" s="33">
        <f t="shared" si="1"/>
        <v>188.6</v>
      </c>
      <c r="G97" s="138">
        <v>377200</v>
      </c>
      <c r="H97" s="13">
        <v>2000</v>
      </c>
      <c r="I97" s="2"/>
    </row>
    <row r="98" spans="1:9">
      <c r="A98" s="143">
        <v>85</v>
      </c>
      <c r="B98" s="69" t="s">
        <v>322</v>
      </c>
      <c r="C98" s="41" t="s">
        <v>76</v>
      </c>
      <c r="D98" s="167" t="s">
        <v>269</v>
      </c>
      <c r="E98" s="167" t="s">
        <v>338</v>
      </c>
      <c r="F98" s="33">
        <f t="shared" si="1"/>
        <v>12.5</v>
      </c>
      <c r="G98" s="138">
        <v>18750</v>
      </c>
      <c r="H98" s="13">
        <v>1500</v>
      </c>
      <c r="I98" s="2"/>
    </row>
    <row r="99" spans="1:9">
      <c r="A99" s="143">
        <v>86</v>
      </c>
      <c r="B99" s="69" t="s">
        <v>221</v>
      </c>
      <c r="C99" s="70" t="s">
        <v>80</v>
      </c>
      <c r="D99" s="167" t="s">
        <v>269</v>
      </c>
      <c r="E99" s="167" t="s">
        <v>338</v>
      </c>
      <c r="F99" s="33">
        <f t="shared" si="1"/>
        <v>11.79</v>
      </c>
      <c r="G99" s="138">
        <v>17685</v>
      </c>
      <c r="H99" s="13">
        <v>1500</v>
      </c>
      <c r="I99" s="2"/>
    </row>
    <row r="100" spans="1:9">
      <c r="A100" s="143">
        <v>87</v>
      </c>
      <c r="B100" s="69" t="s">
        <v>292</v>
      </c>
      <c r="C100" s="70" t="s">
        <v>82</v>
      </c>
      <c r="D100" s="167" t="s">
        <v>269</v>
      </c>
      <c r="E100" s="167" t="s">
        <v>338</v>
      </c>
      <c r="F100" s="33">
        <f t="shared" si="1"/>
        <v>6.12</v>
      </c>
      <c r="G100" s="138">
        <v>15300</v>
      </c>
      <c r="H100" s="13">
        <v>2500</v>
      </c>
      <c r="I100" s="2"/>
    </row>
    <row r="101" spans="1:9">
      <c r="A101" s="143">
        <v>88</v>
      </c>
      <c r="B101" s="69" t="s">
        <v>292</v>
      </c>
      <c r="C101" s="40" t="s">
        <v>83</v>
      </c>
      <c r="D101" s="167" t="s">
        <v>269</v>
      </c>
      <c r="E101" s="167" t="s">
        <v>338</v>
      </c>
      <c r="F101" s="33">
        <f t="shared" si="1"/>
        <v>20.83</v>
      </c>
      <c r="G101" s="138">
        <v>104150</v>
      </c>
      <c r="H101" s="13">
        <v>5000</v>
      </c>
      <c r="I101" s="2"/>
    </row>
    <row r="102" spans="1:9">
      <c r="A102" s="143">
        <v>89</v>
      </c>
      <c r="B102" s="69" t="s">
        <v>296</v>
      </c>
      <c r="C102" s="40" t="s">
        <v>89</v>
      </c>
      <c r="D102" s="167" t="s">
        <v>269</v>
      </c>
      <c r="E102" s="167" t="s">
        <v>338</v>
      </c>
      <c r="F102" s="33">
        <f t="shared" si="1"/>
        <v>6.5</v>
      </c>
      <c r="G102" s="138">
        <v>13000</v>
      </c>
      <c r="H102" s="13">
        <v>2000</v>
      </c>
      <c r="I102" s="2"/>
    </row>
    <row r="103" spans="1:9">
      <c r="A103" s="143">
        <v>90</v>
      </c>
      <c r="B103" s="69" t="s">
        <v>323</v>
      </c>
      <c r="C103" s="70" t="s">
        <v>81</v>
      </c>
      <c r="D103" s="167" t="s">
        <v>269</v>
      </c>
      <c r="E103" s="167" t="s">
        <v>338</v>
      </c>
      <c r="F103" s="33">
        <f t="shared" si="1"/>
        <v>35</v>
      </c>
      <c r="G103" s="138">
        <v>175000</v>
      </c>
      <c r="H103" s="13">
        <v>5000</v>
      </c>
      <c r="I103" s="2"/>
    </row>
    <row r="104" spans="1:9">
      <c r="A104" s="143">
        <v>91</v>
      </c>
      <c r="B104" s="69" t="s">
        <v>324</v>
      </c>
      <c r="C104" s="70" t="s">
        <v>92</v>
      </c>
      <c r="D104" s="167" t="s">
        <v>269</v>
      </c>
      <c r="E104" s="167" t="s">
        <v>338</v>
      </c>
      <c r="F104" s="33">
        <f t="shared" si="1"/>
        <v>23.15</v>
      </c>
      <c r="G104" s="138">
        <v>57875</v>
      </c>
      <c r="H104" s="13">
        <v>2500</v>
      </c>
      <c r="I104" s="2"/>
    </row>
    <row r="105" spans="1:9">
      <c r="A105" s="143">
        <v>92</v>
      </c>
      <c r="B105" s="69" t="s">
        <v>324</v>
      </c>
      <c r="C105" s="70" t="s">
        <v>93</v>
      </c>
      <c r="D105" s="167" t="s">
        <v>269</v>
      </c>
      <c r="E105" s="167" t="s">
        <v>338</v>
      </c>
      <c r="F105" s="33">
        <f t="shared" si="1"/>
        <v>36</v>
      </c>
      <c r="G105" s="138">
        <v>108000</v>
      </c>
      <c r="H105" s="13">
        <v>3000</v>
      </c>
      <c r="I105" s="2"/>
    </row>
    <row r="106" spans="1:9">
      <c r="A106" s="143">
        <v>93</v>
      </c>
      <c r="B106" s="69" t="s">
        <v>298</v>
      </c>
      <c r="C106" s="70" t="s">
        <v>96</v>
      </c>
      <c r="D106" s="167" t="s">
        <v>269</v>
      </c>
      <c r="E106" s="167" t="s">
        <v>338</v>
      </c>
      <c r="F106" s="33">
        <f t="shared" si="1"/>
        <v>18.36</v>
      </c>
      <c r="G106" s="138">
        <v>91800</v>
      </c>
      <c r="H106" s="13">
        <v>5000</v>
      </c>
      <c r="I106" s="2"/>
    </row>
    <row r="107" spans="1:9">
      <c r="A107" s="143">
        <v>94</v>
      </c>
      <c r="B107" s="69" t="s">
        <v>298</v>
      </c>
      <c r="C107" s="70" t="s">
        <v>98</v>
      </c>
      <c r="D107" s="167" t="s">
        <v>269</v>
      </c>
      <c r="E107" s="167" t="s">
        <v>338</v>
      </c>
      <c r="F107" s="33">
        <f t="shared" si="1"/>
        <v>31.47</v>
      </c>
      <c r="G107" s="138">
        <v>78675</v>
      </c>
      <c r="H107" s="13">
        <v>2500</v>
      </c>
      <c r="I107" s="2"/>
    </row>
    <row r="108" spans="1:9">
      <c r="A108" s="143">
        <v>95</v>
      </c>
      <c r="B108" s="69" t="s">
        <v>325</v>
      </c>
      <c r="C108" s="70" t="s">
        <v>103</v>
      </c>
      <c r="D108" s="167" t="s">
        <v>269</v>
      </c>
      <c r="E108" s="167" t="s">
        <v>338</v>
      </c>
      <c r="F108" s="33">
        <f t="shared" si="1"/>
        <v>11.21</v>
      </c>
      <c r="G108" s="138">
        <v>28025</v>
      </c>
      <c r="H108" s="13">
        <v>2500</v>
      </c>
      <c r="I108" s="2"/>
    </row>
    <row r="109" spans="1:9">
      <c r="A109" s="143">
        <v>96</v>
      </c>
      <c r="B109" s="69" t="s">
        <v>302</v>
      </c>
      <c r="C109" s="70" t="s">
        <v>111</v>
      </c>
      <c r="D109" s="167" t="s">
        <v>269</v>
      </c>
      <c r="E109" s="167" t="s">
        <v>341</v>
      </c>
      <c r="F109" s="33">
        <f t="shared" si="1"/>
        <v>25.56</v>
      </c>
      <c r="G109" s="138">
        <v>5112</v>
      </c>
      <c r="H109" s="13">
        <v>200</v>
      </c>
      <c r="I109" s="2"/>
    </row>
    <row r="110" spans="1:9">
      <c r="A110" s="143">
        <v>97</v>
      </c>
      <c r="B110" s="69" t="s">
        <v>273</v>
      </c>
      <c r="C110" s="70" t="s">
        <v>113</v>
      </c>
      <c r="D110" s="167" t="s">
        <v>269</v>
      </c>
      <c r="E110" s="167" t="s">
        <v>338</v>
      </c>
      <c r="F110" s="33">
        <f t="shared" si="1"/>
        <v>169.33</v>
      </c>
      <c r="G110" s="138">
        <v>118531</v>
      </c>
      <c r="H110" s="13">
        <v>700</v>
      </c>
      <c r="I110" s="2"/>
    </row>
    <row r="111" spans="1:9">
      <c r="A111" s="143">
        <v>98</v>
      </c>
      <c r="B111" s="69" t="s">
        <v>311</v>
      </c>
      <c r="C111" s="70" t="s">
        <v>123</v>
      </c>
      <c r="D111" s="167" t="s">
        <v>269</v>
      </c>
      <c r="E111" s="167" t="s">
        <v>338</v>
      </c>
      <c r="F111" s="33">
        <f t="shared" si="1"/>
        <v>49.67</v>
      </c>
      <c r="G111" s="138">
        <v>347690</v>
      </c>
      <c r="H111" s="13">
        <v>7000</v>
      </c>
      <c r="I111" s="2"/>
    </row>
    <row r="112" spans="1:9">
      <c r="A112" s="143">
        <v>99</v>
      </c>
      <c r="B112" s="69" t="s">
        <v>307</v>
      </c>
      <c r="C112" s="70" t="s">
        <v>126</v>
      </c>
      <c r="D112" s="167" t="s">
        <v>269</v>
      </c>
      <c r="E112" s="167" t="s">
        <v>340</v>
      </c>
      <c r="F112" s="33">
        <f t="shared" si="1"/>
        <v>204</v>
      </c>
      <c r="G112" s="138">
        <v>102000</v>
      </c>
      <c r="H112" s="13">
        <v>500</v>
      </c>
      <c r="I112" s="2"/>
    </row>
    <row r="113" spans="1:9">
      <c r="A113" s="143">
        <v>100</v>
      </c>
      <c r="B113" s="69" t="s">
        <v>326</v>
      </c>
      <c r="C113" s="70" t="s">
        <v>128</v>
      </c>
      <c r="D113" s="167" t="s">
        <v>269</v>
      </c>
      <c r="E113" s="167" t="s">
        <v>338</v>
      </c>
      <c r="F113" s="33">
        <f t="shared" si="1"/>
        <v>12.9</v>
      </c>
      <c r="G113" s="138">
        <v>19350</v>
      </c>
      <c r="H113" s="13">
        <v>1500</v>
      </c>
      <c r="I113" s="2"/>
    </row>
    <row r="114" spans="1:9">
      <c r="A114" s="143">
        <v>101</v>
      </c>
      <c r="B114" s="69" t="s">
        <v>327</v>
      </c>
      <c r="C114" s="41" t="s">
        <v>133</v>
      </c>
      <c r="D114" s="167" t="s">
        <v>269</v>
      </c>
      <c r="E114" s="167" t="s">
        <v>338</v>
      </c>
      <c r="F114" s="33">
        <f t="shared" si="1"/>
        <v>80</v>
      </c>
      <c r="G114" s="138">
        <v>24000</v>
      </c>
      <c r="H114" s="13">
        <v>300</v>
      </c>
      <c r="I114" s="2"/>
    </row>
    <row r="115" spans="1:9">
      <c r="A115" s="143">
        <v>102</v>
      </c>
      <c r="B115" s="69" t="s">
        <v>328</v>
      </c>
      <c r="C115" s="41" t="s">
        <v>135</v>
      </c>
      <c r="D115" s="167" t="s">
        <v>269</v>
      </c>
      <c r="E115" s="167" t="s">
        <v>338</v>
      </c>
      <c r="F115" s="33">
        <f t="shared" si="1"/>
        <v>9</v>
      </c>
      <c r="G115" s="138">
        <v>2700</v>
      </c>
      <c r="H115" s="13">
        <v>300</v>
      </c>
      <c r="I115" s="2"/>
    </row>
    <row r="116" spans="1:9">
      <c r="A116" s="143">
        <v>103</v>
      </c>
      <c r="B116" s="69" t="s">
        <v>329</v>
      </c>
      <c r="C116" s="41" t="s">
        <v>136</v>
      </c>
      <c r="D116" s="167" t="s">
        <v>269</v>
      </c>
      <c r="E116" s="167" t="s">
        <v>338</v>
      </c>
      <c r="F116" s="33">
        <f t="shared" si="1"/>
        <v>57.643999999999998</v>
      </c>
      <c r="G116" s="138">
        <v>28822</v>
      </c>
      <c r="H116" s="13">
        <v>500</v>
      </c>
      <c r="I116" s="2"/>
    </row>
    <row r="117" spans="1:9">
      <c r="A117" s="143">
        <v>104</v>
      </c>
      <c r="B117" s="69" t="s">
        <v>330</v>
      </c>
      <c r="C117" s="41" t="s">
        <v>137</v>
      </c>
      <c r="D117" s="167" t="s">
        <v>269</v>
      </c>
      <c r="E117" s="167" t="s">
        <v>338</v>
      </c>
      <c r="F117" s="33">
        <f t="shared" si="1"/>
        <v>13.2</v>
      </c>
      <c r="G117" s="138">
        <v>33000</v>
      </c>
      <c r="H117" s="13">
        <v>2500</v>
      </c>
      <c r="I117" s="2"/>
    </row>
    <row r="118" spans="1:9">
      <c r="A118" s="143">
        <v>105</v>
      </c>
      <c r="B118" s="69" t="s">
        <v>222</v>
      </c>
      <c r="C118" s="70" t="s">
        <v>141</v>
      </c>
      <c r="D118" s="167" t="s">
        <v>269</v>
      </c>
      <c r="E118" s="167" t="s">
        <v>341</v>
      </c>
      <c r="F118" s="33">
        <f t="shared" si="1"/>
        <v>38.520000000000003</v>
      </c>
      <c r="G118" s="138">
        <v>7704</v>
      </c>
      <c r="H118" s="13">
        <v>200</v>
      </c>
      <c r="I118" s="2"/>
    </row>
    <row r="119" spans="1:9" ht="25.5">
      <c r="A119" s="143">
        <v>106</v>
      </c>
      <c r="B119" s="69" t="s">
        <v>331</v>
      </c>
      <c r="C119" s="41" t="s">
        <v>237</v>
      </c>
      <c r="D119" s="167" t="s">
        <v>269</v>
      </c>
      <c r="E119" s="167" t="s">
        <v>344</v>
      </c>
      <c r="F119" s="33">
        <f t="shared" si="1"/>
        <v>224</v>
      </c>
      <c r="G119" s="138">
        <v>11200</v>
      </c>
      <c r="H119" s="13">
        <v>50</v>
      </c>
      <c r="I119" s="2"/>
    </row>
    <row r="120" spans="1:9">
      <c r="A120" s="143">
        <v>107</v>
      </c>
      <c r="B120" s="69" t="s">
        <v>191</v>
      </c>
      <c r="C120" s="70" t="s">
        <v>20</v>
      </c>
      <c r="D120" s="167" t="s">
        <v>269</v>
      </c>
      <c r="E120" s="167" t="s">
        <v>338</v>
      </c>
      <c r="F120" s="140">
        <f>G120/H120</f>
        <v>3.6</v>
      </c>
      <c r="G120" s="138">
        <v>180</v>
      </c>
      <c r="H120" s="13">
        <v>50</v>
      </c>
      <c r="I120" s="2"/>
    </row>
    <row r="121" spans="1:9">
      <c r="A121" s="143">
        <v>108</v>
      </c>
      <c r="B121" s="69" t="s">
        <v>270</v>
      </c>
      <c r="C121" s="70" t="s">
        <v>23</v>
      </c>
      <c r="D121" s="167" t="s">
        <v>269</v>
      </c>
      <c r="E121" s="167" t="s">
        <v>339</v>
      </c>
      <c r="F121" s="140">
        <f t="shared" ref="F121:F184" si="2">G121/H121</f>
        <v>372.40999999999997</v>
      </c>
      <c r="G121" s="138">
        <v>7448.2</v>
      </c>
      <c r="H121" s="13">
        <v>20</v>
      </c>
      <c r="I121" s="2"/>
    </row>
    <row r="122" spans="1:9">
      <c r="A122" s="143">
        <v>109</v>
      </c>
      <c r="B122" s="69" t="s">
        <v>192</v>
      </c>
      <c r="C122" s="70" t="s">
        <v>25</v>
      </c>
      <c r="D122" s="167" t="s">
        <v>269</v>
      </c>
      <c r="E122" s="167" t="s">
        <v>338</v>
      </c>
      <c r="F122" s="140">
        <f t="shared" si="2"/>
        <v>3.2</v>
      </c>
      <c r="G122" s="138">
        <v>640</v>
      </c>
      <c r="H122" s="13">
        <v>200</v>
      </c>
      <c r="I122" s="2"/>
    </row>
    <row r="123" spans="1:9">
      <c r="A123" s="143">
        <v>110</v>
      </c>
      <c r="B123" s="69" t="s">
        <v>192</v>
      </c>
      <c r="C123" s="41" t="s">
        <v>26</v>
      </c>
      <c r="D123" s="167" t="s">
        <v>269</v>
      </c>
      <c r="E123" s="167" t="s">
        <v>372</v>
      </c>
      <c r="F123" s="140">
        <f t="shared" si="2"/>
        <v>345</v>
      </c>
      <c r="G123" s="138">
        <v>51750</v>
      </c>
      <c r="H123" s="13">
        <v>150</v>
      </c>
      <c r="I123" s="2"/>
    </row>
    <row r="124" spans="1:9">
      <c r="A124" s="143">
        <v>111</v>
      </c>
      <c r="B124" s="69" t="s">
        <v>192</v>
      </c>
      <c r="C124" s="41" t="s">
        <v>27</v>
      </c>
      <c r="D124" s="167" t="s">
        <v>269</v>
      </c>
      <c r="E124" s="167" t="s">
        <v>373</v>
      </c>
      <c r="F124" s="140">
        <f t="shared" si="2"/>
        <v>54</v>
      </c>
      <c r="G124" s="138">
        <v>13500</v>
      </c>
      <c r="H124" s="13">
        <v>250</v>
      </c>
      <c r="I124" s="2"/>
    </row>
    <row r="125" spans="1:9">
      <c r="A125" s="143">
        <v>112</v>
      </c>
      <c r="B125" s="69" t="s">
        <v>304</v>
      </c>
      <c r="C125" s="41" t="s">
        <v>31</v>
      </c>
      <c r="D125" s="167" t="s">
        <v>269</v>
      </c>
      <c r="E125" s="167" t="s">
        <v>339</v>
      </c>
      <c r="F125" s="140">
        <f t="shared" si="2"/>
        <v>604.75</v>
      </c>
      <c r="G125" s="138">
        <v>30237.5</v>
      </c>
      <c r="H125" s="13">
        <v>50</v>
      </c>
      <c r="I125" s="2"/>
    </row>
    <row r="126" spans="1:9">
      <c r="A126" s="143">
        <v>113</v>
      </c>
      <c r="B126" s="69" t="s">
        <v>202</v>
      </c>
      <c r="C126" s="41" t="s">
        <v>36</v>
      </c>
      <c r="D126" s="167" t="s">
        <v>269</v>
      </c>
      <c r="E126" s="167" t="s">
        <v>338</v>
      </c>
      <c r="F126" s="140">
        <f t="shared" si="2"/>
        <v>11</v>
      </c>
      <c r="G126" s="138">
        <v>2200</v>
      </c>
      <c r="H126" s="13">
        <v>200</v>
      </c>
      <c r="I126" s="2"/>
    </row>
    <row r="127" spans="1:9">
      <c r="A127" s="143">
        <v>114</v>
      </c>
      <c r="B127" s="69" t="s">
        <v>202</v>
      </c>
      <c r="C127" s="72" t="s">
        <v>37</v>
      </c>
      <c r="D127" s="167" t="s">
        <v>269</v>
      </c>
      <c r="E127" s="167" t="s">
        <v>341</v>
      </c>
      <c r="F127" s="140">
        <f t="shared" si="2"/>
        <v>22.05</v>
      </c>
      <c r="G127" s="138">
        <v>2205</v>
      </c>
      <c r="H127" s="13">
        <v>100</v>
      </c>
      <c r="I127" s="2"/>
    </row>
    <row r="128" spans="1:9" ht="25.5">
      <c r="A128" s="143">
        <v>115</v>
      </c>
      <c r="B128" s="69" t="s">
        <v>196</v>
      </c>
      <c r="C128" s="72" t="s">
        <v>50</v>
      </c>
      <c r="D128" s="167" t="s">
        <v>269</v>
      </c>
      <c r="E128" s="167" t="s">
        <v>338</v>
      </c>
      <c r="F128" s="140">
        <f t="shared" si="2"/>
        <v>308.8</v>
      </c>
      <c r="G128" s="138">
        <v>9264</v>
      </c>
      <c r="H128" s="13">
        <v>30</v>
      </c>
      <c r="I128" s="2"/>
    </row>
    <row r="129" spans="1:9">
      <c r="A129" s="143">
        <v>116</v>
      </c>
      <c r="B129" s="69" t="s">
        <v>195</v>
      </c>
      <c r="C129" s="72" t="s">
        <v>51</v>
      </c>
      <c r="D129" s="167" t="s">
        <v>269</v>
      </c>
      <c r="E129" s="167" t="s">
        <v>338</v>
      </c>
      <c r="F129" s="140">
        <f t="shared" si="2"/>
        <v>37</v>
      </c>
      <c r="G129" s="138">
        <v>555</v>
      </c>
      <c r="H129" s="13">
        <v>15</v>
      </c>
      <c r="I129" s="2"/>
    </row>
    <row r="130" spans="1:9">
      <c r="A130" s="143">
        <v>117</v>
      </c>
      <c r="B130" s="69" t="s">
        <v>195</v>
      </c>
      <c r="C130" s="72" t="s">
        <v>52</v>
      </c>
      <c r="D130" s="167" t="s">
        <v>269</v>
      </c>
      <c r="E130" s="167" t="s">
        <v>338</v>
      </c>
      <c r="F130" s="140">
        <f t="shared" si="2"/>
        <v>368.88</v>
      </c>
      <c r="G130" s="138">
        <v>11066.4</v>
      </c>
      <c r="H130" s="13">
        <v>30</v>
      </c>
      <c r="I130" s="2"/>
    </row>
    <row r="131" spans="1:9">
      <c r="A131" s="143">
        <v>118</v>
      </c>
      <c r="B131" s="69" t="s">
        <v>223</v>
      </c>
      <c r="C131" s="70" t="s">
        <v>53</v>
      </c>
      <c r="D131" s="167" t="s">
        <v>269</v>
      </c>
      <c r="E131" s="167" t="s">
        <v>343</v>
      </c>
      <c r="F131" s="140">
        <f t="shared" si="2"/>
        <v>113</v>
      </c>
      <c r="G131" s="138">
        <v>22600</v>
      </c>
      <c r="H131" s="13">
        <v>200</v>
      </c>
      <c r="I131" s="2"/>
    </row>
    <row r="132" spans="1:9">
      <c r="A132" s="143">
        <v>119</v>
      </c>
      <c r="B132" s="69" t="s">
        <v>223</v>
      </c>
      <c r="C132" s="70" t="s">
        <v>54</v>
      </c>
      <c r="D132" s="167" t="s">
        <v>269</v>
      </c>
      <c r="E132" s="167" t="s">
        <v>343</v>
      </c>
      <c r="F132" s="140">
        <f t="shared" si="2"/>
        <v>128</v>
      </c>
      <c r="G132" s="138">
        <v>6400</v>
      </c>
      <c r="H132" s="13">
        <v>50</v>
      </c>
      <c r="I132" s="2"/>
    </row>
    <row r="133" spans="1:9" ht="25.5">
      <c r="A133" s="143">
        <v>120</v>
      </c>
      <c r="B133" s="69" t="s">
        <v>206</v>
      </c>
      <c r="C133" s="41" t="s">
        <v>56</v>
      </c>
      <c r="D133" s="167" t="s">
        <v>269</v>
      </c>
      <c r="E133" s="167" t="s">
        <v>340</v>
      </c>
      <c r="F133" s="140">
        <f t="shared" si="2"/>
        <v>155</v>
      </c>
      <c r="G133" s="138">
        <v>38750</v>
      </c>
      <c r="H133" s="13">
        <v>250</v>
      </c>
      <c r="I133" s="2"/>
    </row>
    <row r="134" spans="1:9" ht="36.75" customHeight="1">
      <c r="A134" s="143">
        <v>121</v>
      </c>
      <c r="B134" s="69" t="s">
        <v>212</v>
      </c>
      <c r="C134" s="70" t="s">
        <v>345</v>
      </c>
      <c r="D134" s="167" t="s">
        <v>269</v>
      </c>
      <c r="E134" s="167" t="s">
        <v>340</v>
      </c>
      <c r="F134" s="140">
        <f t="shared" si="2"/>
        <v>10.9</v>
      </c>
      <c r="G134" s="138">
        <v>1090</v>
      </c>
      <c r="H134" s="13">
        <v>100</v>
      </c>
      <c r="I134" s="2"/>
    </row>
    <row r="135" spans="1:9" ht="34.5" customHeight="1">
      <c r="A135" s="143">
        <v>122</v>
      </c>
      <c r="B135" s="69" t="s">
        <v>194</v>
      </c>
      <c r="C135" s="70" t="s">
        <v>64</v>
      </c>
      <c r="D135" s="167" t="s">
        <v>269</v>
      </c>
      <c r="E135" s="167" t="s">
        <v>338</v>
      </c>
      <c r="F135" s="140">
        <f t="shared" si="2"/>
        <v>42.8</v>
      </c>
      <c r="G135" s="138">
        <v>8560</v>
      </c>
      <c r="H135" s="13">
        <v>200</v>
      </c>
      <c r="I135" s="2"/>
    </row>
    <row r="136" spans="1:9" ht="34.5" customHeight="1">
      <c r="A136" s="143">
        <v>123</v>
      </c>
      <c r="B136" s="69" t="s">
        <v>194</v>
      </c>
      <c r="C136" s="70" t="s">
        <v>65</v>
      </c>
      <c r="D136" s="167" t="s">
        <v>269</v>
      </c>
      <c r="E136" s="167" t="s">
        <v>338</v>
      </c>
      <c r="F136" s="140">
        <f t="shared" si="2"/>
        <v>4.76</v>
      </c>
      <c r="G136" s="138">
        <v>952</v>
      </c>
      <c r="H136" s="13">
        <v>200</v>
      </c>
      <c r="I136" s="2"/>
    </row>
    <row r="137" spans="1:9" ht="31.5" customHeight="1">
      <c r="A137" s="143">
        <v>124</v>
      </c>
      <c r="B137" s="69" t="s">
        <v>213</v>
      </c>
      <c r="C137" s="70" t="s">
        <v>66</v>
      </c>
      <c r="D137" s="167" t="s">
        <v>269</v>
      </c>
      <c r="E137" s="167" t="s">
        <v>338</v>
      </c>
      <c r="F137" s="140">
        <f t="shared" si="2"/>
        <v>132.5</v>
      </c>
      <c r="G137" s="138">
        <v>13250</v>
      </c>
      <c r="H137" s="13">
        <v>100</v>
      </c>
      <c r="I137" s="2"/>
    </row>
    <row r="138" spans="1:9">
      <c r="A138" s="143">
        <v>125</v>
      </c>
      <c r="B138" s="69" t="s">
        <v>213</v>
      </c>
      <c r="C138" s="70" t="s">
        <v>67</v>
      </c>
      <c r="D138" s="167" t="s">
        <v>269</v>
      </c>
      <c r="E138" s="167" t="s">
        <v>338</v>
      </c>
      <c r="F138" s="140">
        <f t="shared" si="2"/>
        <v>257</v>
      </c>
      <c r="G138" s="138">
        <v>25700</v>
      </c>
      <c r="H138" s="13">
        <v>100</v>
      </c>
      <c r="I138" s="2"/>
    </row>
    <row r="139" spans="1:9">
      <c r="A139" s="143">
        <v>126</v>
      </c>
      <c r="B139" s="69" t="s">
        <v>199</v>
      </c>
      <c r="C139" s="70" t="s">
        <v>377</v>
      </c>
      <c r="D139" s="167" t="s">
        <v>269</v>
      </c>
      <c r="E139" s="167" t="s">
        <v>338</v>
      </c>
      <c r="F139" s="140">
        <f t="shared" si="2"/>
        <v>70</v>
      </c>
      <c r="G139" s="138">
        <v>49000</v>
      </c>
      <c r="H139" s="13">
        <v>700</v>
      </c>
      <c r="I139" s="2"/>
    </row>
    <row r="140" spans="1:9">
      <c r="A140" s="143">
        <v>127</v>
      </c>
      <c r="B140" s="69" t="s">
        <v>217</v>
      </c>
      <c r="C140" s="70" t="s">
        <v>68</v>
      </c>
      <c r="D140" s="167" t="s">
        <v>269</v>
      </c>
      <c r="E140" s="167" t="s">
        <v>338</v>
      </c>
      <c r="F140" s="140">
        <f t="shared" si="2"/>
        <v>19.03</v>
      </c>
      <c r="G140" s="138">
        <v>9515</v>
      </c>
      <c r="H140" s="13">
        <v>500</v>
      </c>
      <c r="I140" s="2"/>
    </row>
    <row r="141" spans="1:9">
      <c r="A141" s="143">
        <v>128</v>
      </c>
      <c r="B141" s="69" t="s">
        <v>216</v>
      </c>
      <c r="C141" s="70" t="s">
        <v>69</v>
      </c>
      <c r="D141" s="167" t="s">
        <v>269</v>
      </c>
      <c r="E141" s="167" t="s">
        <v>340</v>
      </c>
      <c r="F141" s="140">
        <f t="shared" si="2"/>
        <v>193.44</v>
      </c>
      <c r="G141" s="138">
        <v>29016</v>
      </c>
      <c r="H141" s="13">
        <v>150</v>
      </c>
      <c r="I141" s="2"/>
    </row>
    <row r="142" spans="1:9">
      <c r="A142" s="143">
        <v>129</v>
      </c>
      <c r="B142" s="69" t="s">
        <v>346</v>
      </c>
      <c r="C142" s="41" t="s">
        <v>71</v>
      </c>
      <c r="D142" s="167" t="s">
        <v>269</v>
      </c>
      <c r="E142" s="167" t="s">
        <v>339</v>
      </c>
      <c r="F142" s="140">
        <f t="shared" si="2"/>
        <v>229</v>
      </c>
      <c r="G142" s="138">
        <v>2290</v>
      </c>
      <c r="H142" s="13">
        <v>10</v>
      </c>
      <c r="I142" s="2"/>
    </row>
    <row r="143" spans="1:9">
      <c r="A143" s="143">
        <v>130</v>
      </c>
      <c r="B143" s="69" t="s">
        <v>346</v>
      </c>
      <c r="C143" s="41" t="s">
        <v>72</v>
      </c>
      <c r="D143" s="167" t="s">
        <v>269</v>
      </c>
      <c r="E143" s="167" t="s">
        <v>338</v>
      </c>
      <c r="F143" s="140">
        <f t="shared" si="2"/>
        <v>99.83</v>
      </c>
      <c r="G143" s="138">
        <v>4991.5</v>
      </c>
      <c r="H143" s="13">
        <v>50</v>
      </c>
      <c r="I143" s="2"/>
    </row>
    <row r="144" spans="1:9">
      <c r="A144" s="143">
        <v>131</v>
      </c>
      <c r="B144" s="69" t="s">
        <v>215</v>
      </c>
      <c r="C144" s="41" t="s">
        <v>73</v>
      </c>
      <c r="D144" s="167" t="s">
        <v>269</v>
      </c>
      <c r="E144" s="167" t="s">
        <v>338</v>
      </c>
      <c r="F144" s="140">
        <f t="shared" si="2"/>
        <v>1010</v>
      </c>
      <c r="G144" s="138">
        <v>151500</v>
      </c>
      <c r="H144" s="13">
        <v>150</v>
      </c>
      <c r="I144" s="2"/>
    </row>
    <row r="145" spans="1:9">
      <c r="A145" s="143">
        <v>132</v>
      </c>
      <c r="B145" s="69" t="s">
        <v>218</v>
      </c>
      <c r="C145" s="41" t="s">
        <v>74</v>
      </c>
      <c r="D145" s="167" t="s">
        <v>269</v>
      </c>
      <c r="E145" s="167" t="s">
        <v>338</v>
      </c>
      <c r="F145" s="140">
        <f t="shared" si="2"/>
        <v>13.75</v>
      </c>
      <c r="G145" s="138">
        <v>687.5</v>
      </c>
      <c r="H145" s="13">
        <v>50</v>
      </c>
      <c r="I145" s="2"/>
    </row>
    <row r="146" spans="1:9">
      <c r="A146" s="143">
        <v>133</v>
      </c>
      <c r="B146" s="69" t="s">
        <v>347</v>
      </c>
      <c r="C146" s="41" t="s">
        <v>77</v>
      </c>
      <c r="D146" s="167" t="s">
        <v>269</v>
      </c>
      <c r="E146" s="167" t="s">
        <v>338</v>
      </c>
      <c r="F146" s="140">
        <f t="shared" si="2"/>
        <v>59</v>
      </c>
      <c r="G146" s="138">
        <v>5900</v>
      </c>
      <c r="H146" s="13">
        <v>100</v>
      </c>
      <c r="I146" s="2"/>
    </row>
    <row r="147" spans="1:9">
      <c r="A147" s="143">
        <v>134</v>
      </c>
      <c r="B147" s="69" t="s">
        <v>347</v>
      </c>
      <c r="C147" s="41" t="s">
        <v>78</v>
      </c>
      <c r="D147" s="167" t="s">
        <v>269</v>
      </c>
      <c r="E147" s="167" t="s">
        <v>338</v>
      </c>
      <c r="F147" s="140">
        <f t="shared" si="2"/>
        <v>2.72</v>
      </c>
      <c r="G147" s="138">
        <v>544</v>
      </c>
      <c r="H147" s="13">
        <v>200</v>
      </c>
      <c r="I147" s="2"/>
    </row>
    <row r="148" spans="1:9">
      <c r="A148" s="143">
        <v>135</v>
      </c>
      <c r="B148" s="69" t="s">
        <v>348</v>
      </c>
      <c r="C148" s="41" t="s">
        <v>85</v>
      </c>
      <c r="D148" s="167" t="s">
        <v>269</v>
      </c>
      <c r="E148" s="167" t="s">
        <v>341</v>
      </c>
      <c r="F148" s="140">
        <f t="shared" si="2"/>
        <v>1230</v>
      </c>
      <c r="G148" s="138">
        <v>6150</v>
      </c>
      <c r="H148" s="13">
        <v>5</v>
      </c>
      <c r="I148" s="2"/>
    </row>
    <row r="149" spans="1:9">
      <c r="A149" s="143">
        <v>136</v>
      </c>
      <c r="B149" s="69" t="s">
        <v>348</v>
      </c>
      <c r="C149" s="41" t="s">
        <v>349</v>
      </c>
      <c r="D149" s="167" t="s">
        <v>269</v>
      </c>
      <c r="E149" s="167" t="s">
        <v>338</v>
      </c>
      <c r="F149" s="140">
        <f t="shared" si="2"/>
        <v>400</v>
      </c>
      <c r="G149" s="138">
        <v>4000</v>
      </c>
      <c r="H149" s="13">
        <v>10</v>
      </c>
      <c r="I149" s="2"/>
    </row>
    <row r="150" spans="1:9">
      <c r="A150" s="143">
        <v>137</v>
      </c>
      <c r="B150" s="69" t="s">
        <v>227</v>
      </c>
      <c r="C150" s="41" t="s">
        <v>86</v>
      </c>
      <c r="D150" s="167" t="s">
        <v>269</v>
      </c>
      <c r="E150" s="167" t="s">
        <v>338</v>
      </c>
      <c r="F150" s="140">
        <f t="shared" si="2"/>
        <v>99</v>
      </c>
      <c r="G150" s="138">
        <v>99000</v>
      </c>
      <c r="H150" s="13">
        <v>1000</v>
      </c>
      <c r="I150" s="2"/>
    </row>
    <row r="151" spans="1:9">
      <c r="A151" s="143">
        <v>138</v>
      </c>
      <c r="B151" s="69" t="s">
        <v>350</v>
      </c>
      <c r="C151" s="41" t="s">
        <v>351</v>
      </c>
      <c r="D151" s="167" t="s">
        <v>269</v>
      </c>
      <c r="E151" s="167" t="s">
        <v>338</v>
      </c>
      <c r="F151" s="140">
        <f t="shared" si="2"/>
        <v>34.33</v>
      </c>
      <c r="G151" s="138">
        <v>34330</v>
      </c>
      <c r="H151" s="13">
        <v>1000</v>
      </c>
      <c r="I151" s="2"/>
    </row>
    <row r="152" spans="1:9">
      <c r="A152" s="143">
        <v>139</v>
      </c>
      <c r="B152" s="69" t="s">
        <v>296</v>
      </c>
      <c r="C152" s="41" t="s">
        <v>88</v>
      </c>
      <c r="D152" s="167" t="s">
        <v>269</v>
      </c>
      <c r="E152" s="167" t="s">
        <v>338</v>
      </c>
      <c r="F152" s="140">
        <f t="shared" si="2"/>
        <v>5.2</v>
      </c>
      <c r="G152" s="138">
        <v>1040</v>
      </c>
      <c r="H152" s="13">
        <v>200</v>
      </c>
      <c r="I152" s="2"/>
    </row>
    <row r="153" spans="1:9">
      <c r="A153" s="143">
        <v>140</v>
      </c>
      <c r="B153" s="69" t="s">
        <v>301</v>
      </c>
      <c r="C153" s="41" t="s">
        <v>90</v>
      </c>
      <c r="D153" s="167" t="s">
        <v>269</v>
      </c>
      <c r="E153" s="167" t="s">
        <v>341</v>
      </c>
      <c r="F153" s="140">
        <f t="shared" si="2"/>
        <v>15.12</v>
      </c>
      <c r="G153" s="138">
        <v>1512</v>
      </c>
      <c r="H153" s="13">
        <v>100</v>
      </c>
      <c r="I153" s="2"/>
    </row>
    <row r="154" spans="1:9">
      <c r="A154" s="143">
        <v>141</v>
      </c>
      <c r="B154" s="69" t="s">
        <v>299</v>
      </c>
      <c r="C154" s="41" t="s">
        <v>95</v>
      </c>
      <c r="D154" s="167" t="s">
        <v>269</v>
      </c>
      <c r="E154" s="167" t="s">
        <v>338</v>
      </c>
      <c r="F154" s="140">
        <f t="shared" si="2"/>
        <v>17.87</v>
      </c>
      <c r="G154" s="138">
        <v>35740</v>
      </c>
      <c r="H154" s="13">
        <v>2000</v>
      </c>
      <c r="I154" s="2"/>
    </row>
    <row r="155" spans="1:9">
      <c r="A155" s="143">
        <v>142</v>
      </c>
      <c r="B155" s="69" t="s">
        <v>352</v>
      </c>
      <c r="C155" s="41" t="s">
        <v>104</v>
      </c>
      <c r="D155" s="167" t="s">
        <v>269</v>
      </c>
      <c r="E155" s="167" t="s">
        <v>338</v>
      </c>
      <c r="F155" s="140">
        <f t="shared" si="2"/>
        <v>13.89</v>
      </c>
      <c r="G155" s="138">
        <v>6945</v>
      </c>
      <c r="H155" s="13">
        <v>500</v>
      </c>
      <c r="I155" s="2"/>
    </row>
    <row r="156" spans="1:9">
      <c r="A156" s="143">
        <v>143</v>
      </c>
      <c r="B156" s="69" t="s">
        <v>295</v>
      </c>
      <c r="C156" s="41" t="s">
        <v>106</v>
      </c>
      <c r="D156" s="167" t="s">
        <v>269</v>
      </c>
      <c r="E156" s="167" t="s">
        <v>338</v>
      </c>
      <c r="F156" s="140">
        <f t="shared" si="2"/>
        <v>5.44</v>
      </c>
      <c r="G156" s="138">
        <v>2720</v>
      </c>
      <c r="H156" s="13">
        <v>500</v>
      </c>
      <c r="I156" s="2"/>
    </row>
    <row r="157" spans="1:9">
      <c r="A157" s="143">
        <v>144</v>
      </c>
      <c r="B157" s="69" t="s">
        <v>229</v>
      </c>
      <c r="C157" s="41" t="s">
        <v>116</v>
      </c>
      <c r="D157" s="167" t="s">
        <v>269</v>
      </c>
      <c r="E157" s="167" t="s">
        <v>339</v>
      </c>
      <c r="F157" s="140">
        <f t="shared" si="2"/>
        <v>316.64000000000004</v>
      </c>
      <c r="G157" s="138">
        <v>4749.6000000000004</v>
      </c>
      <c r="H157" s="13">
        <v>15</v>
      </c>
      <c r="I157" s="2"/>
    </row>
    <row r="158" spans="1:9">
      <c r="A158" s="143">
        <v>145</v>
      </c>
      <c r="B158" s="69" t="s">
        <v>353</v>
      </c>
      <c r="C158" s="41" t="s">
        <v>117</v>
      </c>
      <c r="D158" s="167" t="s">
        <v>269</v>
      </c>
      <c r="E158" s="167" t="s">
        <v>343</v>
      </c>
      <c r="F158" s="140">
        <f t="shared" si="2"/>
        <v>470</v>
      </c>
      <c r="G158" s="138">
        <v>23500</v>
      </c>
      <c r="H158" s="13">
        <v>50</v>
      </c>
      <c r="I158" s="2"/>
    </row>
    <row r="159" spans="1:9">
      <c r="A159" s="143">
        <v>146</v>
      </c>
      <c r="B159" s="69" t="s">
        <v>354</v>
      </c>
      <c r="C159" s="41" t="s">
        <v>118</v>
      </c>
      <c r="D159" s="167" t="s">
        <v>269</v>
      </c>
      <c r="E159" s="167" t="s">
        <v>339</v>
      </c>
      <c r="F159" s="140">
        <f t="shared" si="2"/>
        <v>2085</v>
      </c>
      <c r="G159" s="138">
        <v>20850</v>
      </c>
      <c r="H159" s="13">
        <v>10</v>
      </c>
      <c r="I159" s="2"/>
    </row>
    <row r="160" spans="1:9" ht="25.5">
      <c r="A160" s="143">
        <v>147</v>
      </c>
      <c r="B160" s="69" t="s">
        <v>355</v>
      </c>
      <c r="C160" s="41" t="s">
        <v>368</v>
      </c>
      <c r="D160" s="167" t="s">
        <v>269</v>
      </c>
      <c r="E160" s="167" t="s">
        <v>339</v>
      </c>
      <c r="F160" s="140">
        <f t="shared" si="2"/>
        <v>0</v>
      </c>
      <c r="G160" s="138"/>
      <c r="H160" s="13">
        <v>15</v>
      </c>
      <c r="I160" s="2"/>
    </row>
    <row r="161" spans="1:9">
      <c r="A161" s="143">
        <v>148</v>
      </c>
      <c r="B161" s="69" t="s">
        <v>356</v>
      </c>
      <c r="C161" s="41" t="s">
        <v>119</v>
      </c>
      <c r="D161" s="167" t="s">
        <v>269</v>
      </c>
      <c r="E161" s="167" t="s">
        <v>339</v>
      </c>
      <c r="F161" s="140">
        <f t="shared" si="2"/>
        <v>1260</v>
      </c>
      <c r="G161" s="138">
        <v>6300</v>
      </c>
      <c r="H161" s="13">
        <v>5</v>
      </c>
      <c r="I161" s="2"/>
    </row>
    <row r="162" spans="1:9">
      <c r="A162" s="143">
        <v>149</v>
      </c>
      <c r="B162" s="69" t="s">
        <v>357</v>
      </c>
      <c r="C162" s="41" t="s">
        <v>120</v>
      </c>
      <c r="D162" s="167" t="s">
        <v>269</v>
      </c>
      <c r="E162" s="167" t="s">
        <v>339</v>
      </c>
      <c r="F162" s="140">
        <f t="shared" si="2"/>
        <v>890.4</v>
      </c>
      <c r="G162" s="138">
        <v>35616</v>
      </c>
      <c r="H162" s="13">
        <v>40</v>
      </c>
      <c r="I162" s="2"/>
    </row>
    <row r="163" spans="1:9">
      <c r="A163" s="143">
        <v>150</v>
      </c>
      <c r="B163" s="69" t="s">
        <v>230</v>
      </c>
      <c r="C163" s="41" t="s">
        <v>121</v>
      </c>
      <c r="D163" s="167" t="s">
        <v>269</v>
      </c>
      <c r="E163" s="167" t="s">
        <v>343</v>
      </c>
      <c r="F163" s="140">
        <f t="shared" si="2"/>
        <v>575</v>
      </c>
      <c r="G163" s="138">
        <v>1150</v>
      </c>
      <c r="H163" s="13">
        <v>2</v>
      </c>
      <c r="I163" s="2"/>
    </row>
    <row r="164" spans="1:9">
      <c r="A164" s="143">
        <v>151</v>
      </c>
      <c r="B164" s="69" t="s">
        <v>231</v>
      </c>
      <c r="C164" s="41" t="s">
        <v>122</v>
      </c>
      <c r="D164" s="167" t="s">
        <v>269</v>
      </c>
      <c r="E164" s="167" t="s">
        <v>374</v>
      </c>
      <c r="F164" s="140">
        <f t="shared" si="2"/>
        <v>1198</v>
      </c>
      <c r="G164" s="138">
        <v>1198</v>
      </c>
      <c r="H164" s="13">
        <v>1</v>
      </c>
      <c r="I164" s="2"/>
    </row>
    <row r="165" spans="1:9">
      <c r="A165" s="143">
        <v>152</v>
      </c>
      <c r="B165" s="69" t="s">
        <v>326</v>
      </c>
      <c r="C165" s="70" t="s">
        <v>128</v>
      </c>
      <c r="D165" s="167" t="s">
        <v>269</v>
      </c>
      <c r="E165" s="167" t="s">
        <v>339</v>
      </c>
      <c r="F165" s="140">
        <f t="shared" si="2"/>
        <v>13.01</v>
      </c>
      <c r="G165" s="138">
        <v>6505</v>
      </c>
      <c r="H165" s="13">
        <v>500</v>
      </c>
      <c r="I165" s="2"/>
    </row>
    <row r="166" spans="1:9">
      <c r="A166" s="143">
        <v>153</v>
      </c>
      <c r="B166" s="69" t="s">
        <v>326</v>
      </c>
      <c r="C166" s="70" t="s">
        <v>129</v>
      </c>
      <c r="D166" s="167" t="s">
        <v>269</v>
      </c>
      <c r="E166" s="167" t="s">
        <v>338</v>
      </c>
      <c r="F166" s="140">
        <f t="shared" si="2"/>
        <v>40.75</v>
      </c>
      <c r="G166" s="138">
        <v>40750</v>
      </c>
      <c r="H166" s="13">
        <v>1000</v>
      </c>
      <c r="I166" s="2"/>
    </row>
    <row r="167" spans="1:9" ht="38.25">
      <c r="A167" s="143">
        <v>154</v>
      </c>
      <c r="B167" s="69" t="s">
        <v>358</v>
      </c>
      <c r="C167" s="41" t="s">
        <v>369</v>
      </c>
      <c r="D167" s="167" t="s">
        <v>269</v>
      </c>
      <c r="E167" s="167" t="s">
        <v>375</v>
      </c>
      <c r="F167" s="140">
        <f t="shared" si="2"/>
        <v>980</v>
      </c>
      <c r="G167" s="138">
        <v>19600</v>
      </c>
      <c r="H167" s="13">
        <v>20</v>
      </c>
      <c r="I167" s="2"/>
    </row>
    <row r="168" spans="1:9">
      <c r="A168" s="143">
        <v>155</v>
      </c>
      <c r="B168" s="69" t="s">
        <v>359</v>
      </c>
      <c r="C168" s="70" t="s">
        <v>131</v>
      </c>
      <c r="D168" s="167" t="s">
        <v>269</v>
      </c>
      <c r="E168" s="167" t="s">
        <v>338</v>
      </c>
      <c r="F168" s="140">
        <f t="shared" si="2"/>
        <v>35</v>
      </c>
      <c r="G168" s="138">
        <v>7000</v>
      </c>
      <c r="H168" s="13">
        <v>200</v>
      </c>
      <c r="I168" s="2"/>
    </row>
    <row r="169" spans="1:9">
      <c r="A169" s="143">
        <v>156</v>
      </c>
      <c r="B169" s="69" t="s">
        <v>359</v>
      </c>
      <c r="C169" s="70" t="s">
        <v>132</v>
      </c>
      <c r="D169" s="167" t="s">
        <v>269</v>
      </c>
      <c r="E169" s="167" t="s">
        <v>341</v>
      </c>
      <c r="F169" s="140">
        <f t="shared" si="2"/>
        <v>50.96</v>
      </c>
      <c r="G169" s="138">
        <v>10192</v>
      </c>
      <c r="H169" s="13">
        <v>200</v>
      </c>
      <c r="I169" s="2"/>
    </row>
    <row r="170" spans="1:9" ht="25.5">
      <c r="A170" s="143">
        <v>157</v>
      </c>
      <c r="B170" s="69" t="s">
        <v>360</v>
      </c>
      <c r="C170" s="41" t="s">
        <v>370</v>
      </c>
      <c r="D170" s="167" t="s">
        <v>269</v>
      </c>
      <c r="E170" s="167" t="s">
        <v>339</v>
      </c>
      <c r="F170" s="140">
        <f t="shared" si="2"/>
        <v>270</v>
      </c>
      <c r="G170" s="138">
        <v>2700</v>
      </c>
      <c r="H170" s="13">
        <v>10</v>
      </c>
      <c r="I170" s="2"/>
    </row>
    <row r="171" spans="1:9">
      <c r="A171" s="143">
        <v>158</v>
      </c>
      <c r="B171" s="69" t="s">
        <v>327</v>
      </c>
      <c r="C171" s="70" t="s">
        <v>133</v>
      </c>
      <c r="D171" s="167" t="s">
        <v>269</v>
      </c>
      <c r="E171" s="167" t="s">
        <v>338</v>
      </c>
      <c r="F171" s="140">
        <f t="shared" si="2"/>
        <v>8</v>
      </c>
      <c r="G171" s="138">
        <v>4000</v>
      </c>
      <c r="H171" s="13">
        <v>500</v>
      </c>
      <c r="I171" s="2"/>
    </row>
    <row r="172" spans="1:9" ht="32.25" customHeight="1">
      <c r="A172" s="143">
        <v>159</v>
      </c>
      <c r="B172" s="69" t="s">
        <v>327</v>
      </c>
      <c r="C172" s="41" t="s">
        <v>134</v>
      </c>
      <c r="D172" s="167" t="s">
        <v>269</v>
      </c>
      <c r="E172" s="167" t="s">
        <v>341</v>
      </c>
      <c r="F172" s="140">
        <f t="shared" si="2"/>
        <v>64.415999999999997</v>
      </c>
      <c r="G172" s="138">
        <v>3220.8</v>
      </c>
      <c r="H172" s="13">
        <v>50</v>
      </c>
      <c r="I172" s="2"/>
    </row>
    <row r="173" spans="1:9">
      <c r="A173" s="143">
        <v>160</v>
      </c>
      <c r="B173" s="69" t="s">
        <v>355</v>
      </c>
      <c r="C173" s="70" t="s">
        <v>138</v>
      </c>
      <c r="D173" s="167" t="s">
        <v>269</v>
      </c>
      <c r="E173" s="167" t="s">
        <v>339</v>
      </c>
      <c r="F173" s="140">
        <f t="shared" si="2"/>
        <v>572.4</v>
      </c>
      <c r="G173" s="138">
        <v>34344</v>
      </c>
      <c r="H173" s="13">
        <v>60</v>
      </c>
      <c r="I173" s="2"/>
    </row>
    <row r="174" spans="1:9">
      <c r="A174" s="143">
        <v>161</v>
      </c>
      <c r="B174" s="69" t="s">
        <v>361</v>
      </c>
      <c r="C174" s="70" t="s">
        <v>139</v>
      </c>
      <c r="D174" s="167" t="s">
        <v>269</v>
      </c>
      <c r="E174" s="167" t="s">
        <v>343</v>
      </c>
      <c r="F174" s="140">
        <f t="shared" si="2"/>
        <v>552.71</v>
      </c>
      <c r="G174" s="138">
        <v>13817.75</v>
      </c>
      <c r="H174" s="13">
        <v>25</v>
      </c>
      <c r="I174" s="2"/>
    </row>
    <row r="175" spans="1:9">
      <c r="A175" s="143">
        <v>162</v>
      </c>
      <c r="B175" s="69" t="s">
        <v>232</v>
      </c>
      <c r="C175" s="70" t="s">
        <v>140</v>
      </c>
      <c r="D175" s="167" t="s">
        <v>269</v>
      </c>
      <c r="E175" s="167" t="s">
        <v>343</v>
      </c>
      <c r="F175" s="140">
        <f t="shared" si="2"/>
        <v>428.16</v>
      </c>
      <c r="G175" s="138">
        <v>29971.200000000001</v>
      </c>
      <c r="H175" s="13">
        <v>70</v>
      </c>
      <c r="I175" s="2"/>
    </row>
    <row r="176" spans="1:9">
      <c r="A176" s="143">
        <v>163</v>
      </c>
      <c r="B176" s="69" t="s">
        <v>235</v>
      </c>
      <c r="C176" s="70" t="s">
        <v>142</v>
      </c>
      <c r="D176" s="167" t="s">
        <v>269</v>
      </c>
      <c r="E176" s="167" t="s">
        <v>343</v>
      </c>
      <c r="F176" s="140">
        <f t="shared" si="2"/>
        <v>304</v>
      </c>
      <c r="G176" s="138">
        <v>30400</v>
      </c>
      <c r="H176" s="13">
        <v>100</v>
      </c>
      <c r="I176" s="2"/>
    </row>
    <row r="177" spans="1:12">
      <c r="A177" s="143">
        <v>164</v>
      </c>
      <c r="B177" s="69" t="s">
        <v>362</v>
      </c>
      <c r="C177" s="70" t="s">
        <v>143</v>
      </c>
      <c r="D177" s="167" t="s">
        <v>269</v>
      </c>
      <c r="E177" s="167" t="s">
        <v>376</v>
      </c>
      <c r="F177" s="140">
        <f t="shared" si="2"/>
        <v>10</v>
      </c>
      <c r="G177" s="138">
        <v>10000</v>
      </c>
      <c r="H177" s="13">
        <v>1000</v>
      </c>
      <c r="I177" s="2"/>
    </row>
    <row r="178" spans="1:12">
      <c r="A178" s="143">
        <v>165</v>
      </c>
      <c r="B178" s="69" t="s">
        <v>363</v>
      </c>
      <c r="C178" s="40" t="s">
        <v>144</v>
      </c>
      <c r="D178" s="167" t="s">
        <v>269</v>
      </c>
      <c r="E178" s="167" t="s">
        <v>343</v>
      </c>
      <c r="F178" s="140">
        <f t="shared" si="2"/>
        <v>309</v>
      </c>
      <c r="G178" s="138">
        <v>30900</v>
      </c>
      <c r="H178" s="13">
        <v>100</v>
      </c>
      <c r="I178" s="2"/>
    </row>
    <row r="179" spans="1:12">
      <c r="A179" s="143">
        <v>166</v>
      </c>
      <c r="B179" s="69" t="s">
        <v>234</v>
      </c>
      <c r="C179" s="40" t="s">
        <v>145</v>
      </c>
      <c r="D179" s="167" t="s">
        <v>269</v>
      </c>
      <c r="E179" s="167" t="s">
        <v>341</v>
      </c>
      <c r="F179" s="140">
        <f t="shared" si="2"/>
        <v>18.899999999999999</v>
      </c>
      <c r="G179" s="138">
        <v>3780</v>
      </c>
      <c r="H179" s="13">
        <v>200</v>
      </c>
      <c r="I179" s="2"/>
    </row>
    <row r="180" spans="1:12">
      <c r="A180" s="143">
        <v>167</v>
      </c>
      <c r="B180" s="69" t="s">
        <v>364</v>
      </c>
      <c r="C180" s="40" t="s">
        <v>146</v>
      </c>
      <c r="D180" s="167" t="s">
        <v>269</v>
      </c>
      <c r="E180" s="167" t="s">
        <v>341</v>
      </c>
      <c r="F180" s="140">
        <f t="shared" si="2"/>
        <v>18.899999999999999</v>
      </c>
      <c r="G180" s="138">
        <v>7560</v>
      </c>
      <c r="H180" s="13">
        <v>400</v>
      </c>
      <c r="I180" s="2"/>
    </row>
    <row r="181" spans="1:12">
      <c r="A181" s="143">
        <v>168</v>
      </c>
      <c r="B181" s="69" t="s">
        <v>365</v>
      </c>
      <c r="C181" s="40" t="s">
        <v>147</v>
      </c>
      <c r="D181" s="167" t="s">
        <v>269</v>
      </c>
      <c r="E181" s="167" t="s">
        <v>341</v>
      </c>
      <c r="F181" s="140">
        <f t="shared" si="2"/>
        <v>17.010000000000002</v>
      </c>
      <c r="G181" s="138">
        <v>6804</v>
      </c>
      <c r="H181" s="13">
        <v>400</v>
      </c>
      <c r="I181" s="2"/>
    </row>
    <row r="182" spans="1:12">
      <c r="A182" s="143">
        <v>169</v>
      </c>
      <c r="B182" s="69" t="s">
        <v>366</v>
      </c>
      <c r="C182" s="40" t="s">
        <v>148</v>
      </c>
      <c r="D182" s="167" t="s">
        <v>269</v>
      </c>
      <c r="E182" s="167" t="s">
        <v>340</v>
      </c>
      <c r="F182" s="140">
        <f t="shared" si="2"/>
        <v>15</v>
      </c>
      <c r="G182" s="138">
        <v>10500</v>
      </c>
      <c r="H182" s="13">
        <v>700</v>
      </c>
      <c r="I182" s="2"/>
    </row>
    <row r="183" spans="1:12">
      <c r="A183" s="143">
        <v>170</v>
      </c>
      <c r="B183" s="69" t="s">
        <v>193</v>
      </c>
      <c r="C183" s="40" t="s">
        <v>150</v>
      </c>
      <c r="D183" s="167" t="s">
        <v>269</v>
      </c>
      <c r="E183" s="167" t="s">
        <v>343</v>
      </c>
      <c r="F183" s="140">
        <f t="shared" si="2"/>
        <v>298</v>
      </c>
      <c r="G183" s="138">
        <v>14900</v>
      </c>
      <c r="H183" s="13">
        <v>50</v>
      </c>
      <c r="I183" s="2"/>
    </row>
    <row r="184" spans="1:12">
      <c r="A184" s="143">
        <v>171</v>
      </c>
      <c r="B184" s="69" t="s">
        <v>367</v>
      </c>
      <c r="C184" s="70" t="s">
        <v>151</v>
      </c>
      <c r="D184" s="167" t="s">
        <v>269</v>
      </c>
      <c r="E184" s="167" t="s">
        <v>341</v>
      </c>
      <c r="F184" s="140">
        <f t="shared" si="2"/>
        <v>294</v>
      </c>
      <c r="G184" s="138">
        <v>11760</v>
      </c>
      <c r="H184" s="13">
        <v>40</v>
      </c>
      <c r="I184" s="2"/>
    </row>
    <row r="185" spans="1:12">
      <c r="A185" s="143">
        <v>172</v>
      </c>
      <c r="B185" s="69" t="s">
        <v>236</v>
      </c>
      <c r="C185" s="40" t="s">
        <v>152</v>
      </c>
      <c r="D185" s="167" t="s">
        <v>269</v>
      </c>
      <c r="E185" s="167" t="s">
        <v>341</v>
      </c>
      <c r="F185" s="140">
        <f t="shared" ref="F185:F186" si="3">G185/H185</f>
        <v>5700</v>
      </c>
      <c r="G185" s="138">
        <v>171000</v>
      </c>
      <c r="H185" s="13">
        <v>30</v>
      </c>
      <c r="I185" s="2"/>
    </row>
    <row r="186" spans="1:12">
      <c r="A186" s="143">
        <v>173</v>
      </c>
      <c r="B186" s="69" t="s">
        <v>190</v>
      </c>
      <c r="C186" s="70" t="s">
        <v>371</v>
      </c>
      <c r="D186" s="167" t="s">
        <v>269</v>
      </c>
      <c r="E186" s="167" t="s">
        <v>343</v>
      </c>
      <c r="F186" s="140">
        <f t="shared" si="3"/>
        <v>315</v>
      </c>
      <c r="G186" s="138">
        <v>63000</v>
      </c>
      <c r="H186" s="13">
        <v>200</v>
      </c>
      <c r="I186" s="2"/>
    </row>
    <row r="187" spans="1:12">
      <c r="A187" s="143"/>
      <c r="B187" s="74"/>
      <c r="C187" s="31" t="s">
        <v>153</v>
      </c>
      <c r="D187" s="172"/>
      <c r="E187" s="167"/>
      <c r="F187" s="131"/>
      <c r="G187" s="36">
        <f>SUM(G14:G186)</f>
        <v>18989576.650000002</v>
      </c>
      <c r="H187" s="131"/>
      <c r="I187" s="10"/>
      <c r="J187" s="7"/>
      <c r="K187" s="11"/>
      <c r="L187" s="7"/>
    </row>
    <row r="188" spans="1:12">
      <c r="A188" s="143">
        <v>1</v>
      </c>
      <c r="B188" s="164" t="s">
        <v>613</v>
      </c>
      <c r="C188" s="165" t="s">
        <v>614</v>
      </c>
      <c r="D188" s="167" t="s">
        <v>269</v>
      </c>
      <c r="E188" s="181" t="s">
        <v>340</v>
      </c>
      <c r="F188" s="177">
        <v>250</v>
      </c>
      <c r="G188" s="138">
        <f>F188*H188</f>
        <v>200000</v>
      </c>
      <c r="H188" s="169">
        <v>800</v>
      </c>
      <c r="I188" s="10"/>
      <c r="J188" s="7"/>
      <c r="K188" s="11"/>
      <c r="L188" s="7"/>
    </row>
    <row r="189" spans="1:12">
      <c r="A189" s="143">
        <v>2</v>
      </c>
      <c r="B189" s="164" t="s">
        <v>615</v>
      </c>
      <c r="C189" s="165" t="s">
        <v>616</v>
      </c>
      <c r="D189" s="167" t="s">
        <v>269</v>
      </c>
      <c r="E189" s="181" t="s">
        <v>340</v>
      </c>
      <c r="F189" s="177">
        <v>60</v>
      </c>
      <c r="G189" s="138">
        <f t="shared" ref="G189:G222" si="4">F189*H189</f>
        <v>36000</v>
      </c>
      <c r="H189" s="169">
        <v>600</v>
      </c>
      <c r="I189" s="10"/>
      <c r="J189" s="7"/>
      <c r="K189" s="11"/>
      <c r="L189" s="7"/>
    </row>
    <row r="190" spans="1:12">
      <c r="A190" s="143">
        <v>3</v>
      </c>
      <c r="B190" s="164" t="s">
        <v>615</v>
      </c>
      <c r="C190" s="165" t="s">
        <v>617</v>
      </c>
      <c r="D190" s="167" t="s">
        <v>269</v>
      </c>
      <c r="E190" s="181" t="s">
        <v>18</v>
      </c>
      <c r="F190" s="177">
        <v>200</v>
      </c>
      <c r="G190" s="138">
        <f t="shared" si="4"/>
        <v>160000</v>
      </c>
      <c r="H190" s="169">
        <v>800</v>
      </c>
      <c r="I190" s="10"/>
      <c r="J190" s="7"/>
      <c r="K190" s="11"/>
      <c r="L190" s="7"/>
    </row>
    <row r="191" spans="1:12">
      <c r="A191" s="143">
        <v>4</v>
      </c>
      <c r="B191" s="164">
        <v>33631300</v>
      </c>
      <c r="C191" s="165" t="s">
        <v>618</v>
      </c>
      <c r="D191" s="167" t="s">
        <v>269</v>
      </c>
      <c r="E191" s="181" t="s">
        <v>18</v>
      </c>
      <c r="F191" s="177">
        <v>270</v>
      </c>
      <c r="G191" s="138">
        <f t="shared" si="4"/>
        <v>135000</v>
      </c>
      <c r="H191" s="169">
        <v>500</v>
      </c>
      <c r="I191" s="10"/>
      <c r="J191" s="7"/>
      <c r="K191" s="11"/>
      <c r="L191" s="7"/>
    </row>
    <row r="192" spans="1:12">
      <c r="A192" s="143">
        <v>5</v>
      </c>
      <c r="B192" s="164" t="s">
        <v>204</v>
      </c>
      <c r="C192" s="166" t="s">
        <v>619</v>
      </c>
      <c r="D192" s="167" t="s">
        <v>269</v>
      </c>
      <c r="E192" s="181" t="s">
        <v>343</v>
      </c>
      <c r="F192" s="178">
        <v>2700</v>
      </c>
      <c r="G192" s="138">
        <f t="shared" si="4"/>
        <v>270000</v>
      </c>
      <c r="H192" s="170">
        <v>100</v>
      </c>
      <c r="I192" s="10"/>
      <c r="J192" s="7"/>
      <c r="K192" s="11"/>
      <c r="L192" s="7"/>
    </row>
    <row r="193" spans="1:12">
      <c r="A193" s="143">
        <v>6</v>
      </c>
      <c r="B193" s="164" t="s">
        <v>204</v>
      </c>
      <c r="C193" s="166" t="s">
        <v>620</v>
      </c>
      <c r="D193" s="167" t="s">
        <v>269</v>
      </c>
      <c r="E193" s="181" t="s">
        <v>343</v>
      </c>
      <c r="F193" s="177">
        <v>3000</v>
      </c>
      <c r="G193" s="138">
        <f t="shared" si="4"/>
        <v>300000</v>
      </c>
      <c r="H193" s="171">
        <v>100</v>
      </c>
      <c r="I193" s="10"/>
      <c r="J193" s="7"/>
      <c r="K193" s="11"/>
      <c r="L193" s="7"/>
    </row>
    <row r="194" spans="1:12">
      <c r="A194" s="143">
        <v>7</v>
      </c>
      <c r="B194" s="164" t="s">
        <v>204</v>
      </c>
      <c r="C194" s="166" t="s">
        <v>621</v>
      </c>
      <c r="D194" s="167" t="s">
        <v>269</v>
      </c>
      <c r="E194" s="18" t="s">
        <v>338</v>
      </c>
      <c r="F194" s="178">
        <v>220</v>
      </c>
      <c r="G194" s="138">
        <f t="shared" si="4"/>
        <v>22000</v>
      </c>
      <c r="H194" s="170">
        <v>100</v>
      </c>
      <c r="I194" s="10"/>
      <c r="J194" s="7"/>
      <c r="K194" s="11"/>
      <c r="L194" s="7"/>
    </row>
    <row r="195" spans="1:12">
      <c r="A195" s="143">
        <v>8</v>
      </c>
      <c r="B195" s="164" t="s">
        <v>220</v>
      </c>
      <c r="C195" s="166" t="s">
        <v>622</v>
      </c>
      <c r="D195" s="167" t="s">
        <v>269</v>
      </c>
      <c r="E195" s="181" t="s">
        <v>340</v>
      </c>
      <c r="F195" s="179">
        <v>450</v>
      </c>
      <c r="G195" s="138">
        <f t="shared" si="4"/>
        <v>22500</v>
      </c>
      <c r="H195" s="170">
        <v>50</v>
      </c>
      <c r="I195" s="10"/>
      <c r="J195" s="7"/>
      <c r="K195" s="11"/>
      <c r="L195" s="7"/>
    </row>
    <row r="196" spans="1:12">
      <c r="A196" s="143">
        <v>9</v>
      </c>
      <c r="B196" s="164" t="s">
        <v>322</v>
      </c>
      <c r="C196" s="166" t="s">
        <v>623</v>
      </c>
      <c r="D196" s="167" t="s">
        <v>269</v>
      </c>
      <c r="E196" s="18" t="s">
        <v>338</v>
      </c>
      <c r="F196" s="180">
        <v>230</v>
      </c>
      <c r="G196" s="138">
        <f t="shared" si="4"/>
        <v>27600</v>
      </c>
      <c r="H196" s="170">
        <v>120</v>
      </c>
      <c r="I196" s="10"/>
      <c r="J196" s="7"/>
      <c r="K196" s="11"/>
      <c r="L196" s="7"/>
    </row>
    <row r="197" spans="1:12" ht="27">
      <c r="A197" s="143">
        <v>10</v>
      </c>
      <c r="B197" s="164">
        <v>33621210</v>
      </c>
      <c r="C197" s="165" t="s">
        <v>624</v>
      </c>
      <c r="D197" s="167" t="s">
        <v>269</v>
      </c>
      <c r="E197" s="18" t="s">
        <v>343</v>
      </c>
      <c r="F197" s="180">
        <v>2400</v>
      </c>
      <c r="G197" s="138">
        <f t="shared" si="4"/>
        <v>36000</v>
      </c>
      <c r="H197" s="170">
        <v>15</v>
      </c>
      <c r="I197" s="10"/>
      <c r="J197" s="7"/>
      <c r="K197" s="11"/>
      <c r="L197" s="7"/>
    </row>
    <row r="198" spans="1:12">
      <c r="A198" s="143">
        <v>11</v>
      </c>
      <c r="B198" s="164">
        <v>33621730</v>
      </c>
      <c r="C198" s="165" t="s">
        <v>625</v>
      </c>
      <c r="D198" s="167" t="s">
        <v>269</v>
      </c>
      <c r="E198" s="18" t="s">
        <v>338</v>
      </c>
      <c r="F198" s="180">
        <v>90</v>
      </c>
      <c r="G198" s="138">
        <f t="shared" si="4"/>
        <v>36000</v>
      </c>
      <c r="H198" s="170">
        <v>400</v>
      </c>
      <c r="I198" s="10"/>
      <c r="J198" s="7"/>
      <c r="K198" s="11"/>
      <c r="L198" s="7"/>
    </row>
    <row r="199" spans="1:12">
      <c r="A199" s="143">
        <v>12</v>
      </c>
      <c r="B199" s="164">
        <v>33621740</v>
      </c>
      <c r="C199" s="165" t="s">
        <v>626</v>
      </c>
      <c r="D199" s="167" t="s">
        <v>269</v>
      </c>
      <c r="E199" s="18" t="s">
        <v>338</v>
      </c>
      <c r="F199" s="177">
        <v>40</v>
      </c>
      <c r="G199" s="138">
        <f t="shared" si="4"/>
        <v>200000</v>
      </c>
      <c r="H199" s="169">
        <v>5000</v>
      </c>
      <c r="I199" s="10"/>
      <c r="J199" s="7"/>
      <c r="K199" s="11"/>
      <c r="L199" s="7"/>
    </row>
    <row r="200" spans="1:12">
      <c r="A200" s="143">
        <v>13</v>
      </c>
      <c r="B200" s="164">
        <v>33621760</v>
      </c>
      <c r="C200" s="166" t="s">
        <v>627</v>
      </c>
      <c r="D200" s="167" t="s">
        <v>269</v>
      </c>
      <c r="E200" s="18" t="s">
        <v>338</v>
      </c>
      <c r="F200" s="177">
        <v>30</v>
      </c>
      <c r="G200" s="138">
        <f t="shared" si="4"/>
        <v>150000</v>
      </c>
      <c r="H200" s="168">
        <v>5000</v>
      </c>
      <c r="I200" s="10"/>
      <c r="J200" s="7"/>
      <c r="K200" s="11"/>
      <c r="L200" s="7"/>
    </row>
    <row r="201" spans="1:12">
      <c r="A201" s="143">
        <v>14</v>
      </c>
      <c r="B201" s="164">
        <v>33621510</v>
      </c>
      <c r="C201" s="166" t="s">
        <v>628</v>
      </c>
      <c r="D201" s="167" t="s">
        <v>269</v>
      </c>
      <c r="E201" s="18" t="s">
        <v>338</v>
      </c>
      <c r="F201" s="177">
        <v>70</v>
      </c>
      <c r="G201" s="138">
        <f t="shared" si="4"/>
        <v>280000</v>
      </c>
      <c r="H201" s="169">
        <v>4000</v>
      </c>
      <c r="I201" s="10"/>
      <c r="J201" s="7"/>
      <c r="K201" s="11"/>
      <c r="L201" s="7"/>
    </row>
    <row r="202" spans="1:12">
      <c r="A202" s="143">
        <v>15</v>
      </c>
      <c r="B202" s="164" t="s">
        <v>629</v>
      </c>
      <c r="C202" s="166" t="s">
        <v>630</v>
      </c>
      <c r="D202" s="167" t="s">
        <v>269</v>
      </c>
      <c r="E202" s="18" t="s">
        <v>338</v>
      </c>
      <c r="F202" s="177">
        <v>150</v>
      </c>
      <c r="G202" s="138">
        <f t="shared" si="4"/>
        <v>525000</v>
      </c>
      <c r="H202" s="169">
        <v>3500</v>
      </c>
      <c r="I202" s="10"/>
      <c r="J202" s="7"/>
      <c r="K202" s="11"/>
      <c r="L202" s="7"/>
    </row>
    <row r="203" spans="1:12">
      <c r="A203" s="143">
        <v>16</v>
      </c>
      <c r="B203" s="164">
        <v>33621620</v>
      </c>
      <c r="C203" s="165" t="s">
        <v>631</v>
      </c>
      <c r="D203" s="167" t="s">
        <v>269</v>
      </c>
      <c r="E203" s="181" t="s">
        <v>340</v>
      </c>
      <c r="F203" s="177">
        <v>80</v>
      </c>
      <c r="G203" s="138">
        <f t="shared" si="4"/>
        <v>200000</v>
      </c>
      <c r="H203" s="169">
        <v>2500</v>
      </c>
      <c r="I203" s="10"/>
      <c r="J203" s="7"/>
      <c r="K203" s="11"/>
      <c r="L203" s="7"/>
    </row>
    <row r="204" spans="1:12">
      <c r="A204" s="143">
        <v>17</v>
      </c>
      <c r="B204" s="164" t="s">
        <v>191</v>
      </c>
      <c r="C204" s="165" t="s">
        <v>632</v>
      </c>
      <c r="D204" s="167" t="s">
        <v>269</v>
      </c>
      <c r="E204" s="18" t="s">
        <v>338</v>
      </c>
      <c r="F204" s="177">
        <v>30</v>
      </c>
      <c r="G204" s="138">
        <f t="shared" si="4"/>
        <v>90000</v>
      </c>
      <c r="H204" s="169">
        <v>3000</v>
      </c>
      <c r="I204" s="10"/>
      <c r="J204" s="7"/>
      <c r="K204" s="11"/>
      <c r="L204" s="7"/>
    </row>
    <row r="205" spans="1:12">
      <c r="A205" s="143">
        <v>18</v>
      </c>
      <c r="B205" s="164" t="s">
        <v>633</v>
      </c>
      <c r="C205" s="165" t="s">
        <v>634</v>
      </c>
      <c r="D205" s="167" t="s">
        <v>269</v>
      </c>
      <c r="E205" s="18" t="s">
        <v>338</v>
      </c>
      <c r="F205" s="177">
        <v>30</v>
      </c>
      <c r="G205" s="138">
        <f t="shared" si="4"/>
        <v>24000</v>
      </c>
      <c r="H205" s="169">
        <v>800</v>
      </c>
      <c r="I205" s="10"/>
      <c r="J205" s="7"/>
      <c r="K205" s="11"/>
      <c r="L205" s="7"/>
    </row>
    <row r="206" spans="1:12">
      <c r="A206" s="143">
        <v>19</v>
      </c>
      <c r="B206" s="164">
        <v>33611170</v>
      </c>
      <c r="C206" s="166" t="s">
        <v>635</v>
      </c>
      <c r="D206" s="167" t="s">
        <v>269</v>
      </c>
      <c r="E206" s="18" t="s">
        <v>338</v>
      </c>
      <c r="F206" s="177">
        <v>60</v>
      </c>
      <c r="G206" s="138">
        <f t="shared" si="4"/>
        <v>24000</v>
      </c>
      <c r="H206" s="169">
        <v>400</v>
      </c>
      <c r="I206" s="10"/>
      <c r="J206" s="7"/>
      <c r="K206" s="11"/>
      <c r="L206" s="7"/>
    </row>
    <row r="207" spans="1:12">
      <c r="A207" s="143">
        <v>20</v>
      </c>
      <c r="B207" s="164">
        <v>33611430</v>
      </c>
      <c r="C207" s="166" t="s">
        <v>636</v>
      </c>
      <c r="D207" s="167" t="s">
        <v>269</v>
      </c>
      <c r="E207" s="18" t="s">
        <v>338</v>
      </c>
      <c r="F207" s="177">
        <v>25</v>
      </c>
      <c r="G207" s="138">
        <f t="shared" si="4"/>
        <v>20000</v>
      </c>
      <c r="H207" s="169">
        <v>800</v>
      </c>
      <c r="I207" s="10"/>
      <c r="J207" s="7"/>
      <c r="K207" s="11"/>
      <c r="L207" s="7"/>
    </row>
    <row r="208" spans="1:12">
      <c r="A208" s="143">
        <v>21</v>
      </c>
      <c r="B208" s="164">
        <v>33642230</v>
      </c>
      <c r="C208" s="165" t="s">
        <v>637</v>
      </c>
      <c r="D208" s="167" t="s">
        <v>269</v>
      </c>
      <c r="E208" s="18" t="s">
        <v>338</v>
      </c>
      <c r="F208" s="177">
        <v>30</v>
      </c>
      <c r="G208" s="138">
        <f t="shared" si="4"/>
        <v>12000</v>
      </c>
      <c r="H208" s="169">
        <v>400</v>
      </c>
      <c r="I208" s="10"/>
      <c r="J208" s="7"/>
      <c r="K208" s="11"/>
      <c r="L208" s="7"/>
    </row>
    <row r="209" spans="1:12">
      <c r="A209" s="143">
        <v>22</v>
      </c>
      <c r="B209" s="164">
        <v>33642240</v>
      </c>
      <c r="C209" s="165" t="s">
        <v>638</v>
      </c>
      <c r="D209" s="167" t="s">
        <v>269</v>
      </c>
      <c r="E209" s="18" t="s">
        <v>338</v>
      </c>
      <c r="F209" s="177">
        <v>30</v>
      </c>
      <c r="G209" s="138">
        <f t="shared" si="4"/>
        <v>15000</v>
      </c>
      <c r="H209" s="169">
        <v>500</v>
      </c>
      <c r="I209" s="10"/>
      <c r="J209" s="7"/>
      <c r="K209" s="11"/>
      <c r="L209" s="7"/>
    </row>
    <row r="210" spans="1:12">
      <c r="A210" s="143">
        <v>23</v>
      </c>
      <c r="B210" s="164" t="s">
        <v>639</v>
      </c>
      <c r="C210" s="166" t="s">
        <v>640</v>
      </c>
      <c r="D210" s="167" t="s">
        <v>269</v>
      </c>
      <c r="E210" s="182" t="s">
        <v>528</v>
      </c>
      <c r="F210" s="177">
        <v>8000</v>
      </c>
      <c r="G210" s="138">
        <f t="shared" si="4"/>
        <v>240000</v>
      </c>
      <c r="H210" s="171">
        <v>30</v>
      </c>
      <c r="I210" s="10"/>
      <c r="J210" s="7"/>
      <c r="K210" s="11"/>
      <c r="L210" s="7"/>
    </row>
    <row r="211" spans="1:12">
      <c r="A211" s="143">
        <v>24</v>
      </c>
      <c r="B211" s="164">
        <v>33611360</v>
      </c>
      <c r="C211" s="166" t="s">
        <v>641</v>
      </c>
      <c r="D211" s="167" t="s">
        <v>269</v>
      </c>
      <c r="E211" s="18" t="s">
        <v>338</v>
      </c>
      <c r="F211" s="177">
        <v>150</v>
      </c>
      <c r="G211" s="138">
        <f t="shared" si="4"/>
        <v>600000</v>
      </c>
      <c r="H211" s="171">
        <v>4000</v>
      </c>
      <c r="I211" s="10"/>
      <c r="J211" s="7"/>
      <c r="K211" s="11"/>
      <c r="L211" s="7"/>
    </row>
    <row r="212" spans="1:12">
      <c r="A212" s="143">
        <v>25</v>
      </c>
      <c r="B212" s="164">
        <v>33631380</v>
      </c>
      <c r="C212" s="166" t="s">
        <v>642</v>
      </c>
      <c r="D212" s="167" t="s">
        <v>269</v>
      </c>
      <c r="E212" s="18" t="s">
        <v>338</v>
      </c>
      <c r="F212" s="177">
        <v>150</v>
      </c>
      <c r="G212" s="138">
        <f t="shared" si="4"/>
        <v>450000</v>
      </c>
      <c r="H212" s="171">
        <v>3000</v>
      </c>
      <c r="I212" s="10"/>
      <c r="J212" s="7"/>
      <c r="K212" s="11"/>
      <c r="L212" s="7"/>
    </row>
    <row r="213" spans="1:12">
      <c r="A213" s="143">
        <v>26</v>
      </c>
      <c r="B213" s="164" t="s">
        <v>643</v>
      </c>
      <c r="C213" s="166" t="s">
        <v>644</v>
      </c>
      <c r="D213" s="167" t="s">
        <v>269</v>
      </c>
      <c r="E213" s="182" t="s">
        <v>656</v>
      </c>
      <c r="F213" s="177">
        <v>100</v>
      </c>
      <c r="G213" s="138">
        <f t="shared" si="4"/>
        <v>50000</v>
      </c>
      <c r="H213" s="171">
        <v>500</v>
      </c>
      <c r="I213" s="10"/>
      <c r="J213" s="7"/>
      <c r="K213" s="11"/>
      <c r="L213" s="7"/>
    </row>
    <row r="214" spans="1:12">
      <c r="A214" s="143">
        <v>27</v>
      </c>
      <c r="B214" s="164" t="s">
        <v>643</v>
      </c>
      <c r="C214" s="166" t="s">
        <v>645</v>
      </c>
      <c r="D214" s="167" t="s">
        <v>269</v>
      </c>
      <c r="E214" s="18" t="s">
        <v>338</v>
      </c>
      <c r="F214" s="177">
        <v>40</v>
      </c>
      <c r="G214" s="138">
        <f t="shared" si="4"/>
        <v>48000</v>
      </c>
      <c r="H214" s="171">
        <v>1200</v>
      </c>
      <c r="I214" s="10"/>
      <c r="J214" s="7"/>
      <c r="K214" s="11"/>
      <c r="L214" s="7"/>
    </row>
    <row r="215" spans="1:12">
      <c r="A215" s="143">
        <v>28</v>
      </c>
      <c r="B215" s="164" t="s">
        <v>646</v>
      </c>
      <c r="C215" s="166" t="s">
        <v>647</v>
      </c>
      <c r="D215" s="167" t="s">
        <v>269</v>
      </c>
      <c r="E215" s="18" t="s">
        <v>338</v>
      </c>
      <c r="F215" s="177">
        <v>120</v>
      </c>
      <c r="G215" s="138">
        <f t="shared" si="4"/>
        <v>360000</v>
      </c>
      <c r="H215" s="171">
        <v>3000</v>
      </c>
      <c r="I215" s="10"/>
      <c r="J215" s="7"/>
      <c r="K215" s="11"/>
      <c r="L215" s="7"/>
    </row>
    <row r="216" spans="1:12" ht="27">
      <c r="A216" s="143">
        <v>29</v>
      </c>
      <c r="B216" s="164">
        <v>33621520</v>
      </c>
      <c r="C216" s="165" t="s">
        <v>648</v>
      </c>
      <c r="D216" s="167" t="s">
        <v>269</v>
      </c>
      <c r="E216" s="18" t="s">
        <v>338</v>
      </c>
      <c r="F216" s="177">
        <v>70</v>
      </c>
      <c r="G216" s="138">
        <f t="shared" si="4"/>
        <v>350000</v>
      </c>
      <c r="H216" s="171">
        <v>5000</v>
      </c>
      <c r="I216" s="10"/>
      <c r="J216" s="7"/>
      <c r="K216" s="11"/>
      <c r="L216" s="7"/>
    </row>
    <row r="217" spans="1:12" ht="27">
      <c r="A217" s="143">
        <v>30</v>
      </c>
      <c r="B217" s="164">
        <v>33621520</v>
      </c>
      <c r="C217" s="165" t="s">
        <v>649</v>
      </c>
      <c r="D217" s="167" t="s">
        <v>269</v>
      </c>
      <c r="E217" s="18" t="s">
        <v>338</v>
      </c>
      <c r="F217" s="177">
        <v>60</v>
      </c>
      <c r="G217" s="138">
        <f t="shared" si="4"/>
        <v>300000</v>
      </c>
      <c r="H217" s="171">
        <v>5000</v>
      </c>
      <c r="I217" s="10"/>
      <c r="J217" s="7"/>
      <c r="K217" s="11"/>
      <c r="L217" s="7"/>
    </row>
    <row r="218" spans="1:12" ht="27">
      <c r="A218" s="143">
        <v>31</v>
      </c>
      <c r="B218" s="164" t="s">
        <v>650</v>
      </c>
      <c r="C218" s="165" t="s">
        <v>651</v>
      </c>
      <c r="D218" s="167" t="s">
        <v>269</v>
      </c>
      <c r="E218" s="18" t="s">
        <v>338</v>
      </c>
      <c r="F218" s="177">
        <v>100</v>
      </c>
      <c r="G218" s="138">
        <f t="shared" si="4"/>
        <v>300000</v>
      </c>
      <c r="H218" s="171">
        <v>3000</v>
      </c>
      <c r="I218" s="10"/>
      <c r="J218" s="7"/>
      <c r="K218" s="11"/>
      <c r="L218" s="7"/>
    </row>
    <row r="219" spans="1:12" ht="27">
      <c r="A219" s="143">
        <v>32</v>
      </c>
      <c r="B219" s="164" t="s">
        <v>650</v>
      </c>
      <c r="C219" s="165" t="s">
        <v>652</v>
      </c>
      <c r="D219" s="167" t="s">
        <v>269</v>
      </c>
      <c r="E219" s="18" t="s">
        <v>338</v>
      </c>
      <c r="F219" s="177">
        <v>70</v>
      </c>
      <c r="G219" s="138">
        <f t="shared" si="4"/>
        <v>210000</v>
      </c>
      <c r="H219" s="171">
        <v>3000</v>
      </c>
      <c r="I219" s="10"/>
      <c r="J219" s="7"/>
      <c r="K219" s="11"/>
      <c r="L219" s="7"/>
    </row>
    <row r="220" spans="1:12" ht="27">
      <c r="A220" s="143">
        <v>33</v>
      </c>
      <c r="B220" s="164" t="s">
        <v>653</v>
      </c>
      <c r="C220" s="165" t="s">
        <v>654</v>
      </c>
      <c r="D220" s="167" t="s">
        <v>269</v>
      </c>
      <c r="E220" s="181" t="s">
        <v>161</v>
      </c>
      <c r="F220" s="177">
        <v>45000</v>
      </c>
      <c r="G220" s="138">
        <f t="shared" si="4"/>
        <v>135000</v>
      </c>
      <c r="H220" s="171">
        <v>3</v>
      </c>
      <c r="I220" s="10"/>
      <c r="J220" s="75"/>
      <c r="K220" s="11"/>
      <c r="L220" s="7"/>
    </row>
    <row r="221" spans="1:12">
      <c r="A221" s="143">
        <v>34</v>
      </c>
      <c r="B221" s="164" t="s">
        <v>653</v>
      </c>
      <c r="C221" s="165" t="s">
        <v>483</v>
      </c>
      <c r="D221" s="167" t="s">
        <v>269</v>
      </c>
      <c r="E221" s="181" t="s">
        <v>18</v>
      </c>
      <c r="F221" s="177">
        <v>500</v>
      </c>
      <c r="G221" s="138">
        <f t="shared" si="4"/>
        <v>20000</v>
      </c>
      <c r="H221" s="171">
        <v>40</v>
      </c>
      <c r="I221" s="10"/>
      <c r="J221" s="7"/>
      <c r="K221" s="11"/>
      <c r="L221" s="7"/>
    </row>
    <row r="222" spans="1:12">
      <c r="A222" s="143">
        <v>35</v>
      </c>
      <c r="B222" s="164" t="s">
        <v>524</v>
      </c>
      <c r="C222" s="165" t="s">
        <v>655</v>
      </c>
      <c r="D222" s="167" t="s">
        <v>269</v>
      </c>
      <c r="E222" s="181" t="s">
        <v>528</v>
      </c>
      <c r="F222" s="177">
        <v>3700</v>
      </c>
      <c r="G222" s="138">
        <f t="shared" si="4"/>
        <v>14800</v>
      </c>
      <c r="H222" s="171">
        <v>4</v>
      </c>
      <c r="I222" s="10"/>
      <c r="J222" s="7"/>
      <c r="K222" s="11"/>
      <c r="L222" s="7"/>
    </row>
    <row r="223" spans="1:12">
      <c r="A223" s="143"/>
      <c r="B223" s="74"/>
      <c r="C223" s="31" t="s">
        <v>153</v>
      </c>
      <c r="D223" s="172"/>
      <c r="E223" s="167"/>
      <c r="F223" s="131"/>
      <c r="G223" s="36">
        <f>SUM(G188:G222)</f>
        <v>5862900</v>
      </c>
      <c r="H223" s="131"/>
      <c r="I223" s="10"/>
      <c r="J223" s="7"/>
      <c r="K223" s="11"/>
      <c r="L223" s="7"/>
    </row>
    <row r="224" spans="1:12" s="7" customFormat="1" ht="15.75">
      <c r="A224" s="206" t="s">
        <v>155</v>
      </c>
      <c r="B224" s="206"/>
      <c r="C224" s="206"/>
      <c r="D224" s="206"/>
      <c r="E224" s="206"/>
      <c r="F224" s="206"/>
      <c r="G224" s="206"/>
      <c r="H224" s="206"/>
    </row>
    <row r="225" spans="1:10" s="7" customFormat="1" ht="28.5">
      <c r="A225" s="120">
        <v>1</v>
      </c>
      <c r="B225" s="164">
        <v>33211120</v>
      </c>
      <c r="C225" s="121" t="s">
        <v>489</v>
      </c>
      <c r="D225" s="167" t="s">
        <v>269</v>
      </c>
      <c r="E225" s="135" t="s">
        <v>490</v>
      </c>
      <c r="F225" s="136">
        <f>G225/H225</f>
        <v>13.8</v>
      </c>
      <c r="G225" s="158">
        <v>82800</v>
      </c>
      <c r="H225" s="137">
        <v>6000</v>
      </c>
      <c r="I225" s="37"/>
    </row>
    <row r="226" spans="1:10" s="7" customFormat="1" ht="28.5">
      <c r="A226" s="120">
        <v>2</v>
      </c>
      <c r="B226" s="164" t="s">
        <v>491</v>
      </c>
      <c r="C226" s="121" t="s">
        <v>492</v>
      </c>
      <c r="D226" s="167" t="s">
        <v>269</v>
      </c>
      <c r="E226" s="135" t="s">
        <v>490</v>
      </c>
      <c r="F226" s="136">
        <f t="shared" ref="F226:F253" si="5">G226/H226</f>
        <v>6.6</v>
      </c>
      <c r="G226" s="158">
        <v>39600</v>
      </c>
      <c r="H226" s="137">
        <v>6000</v>
      </c>
      <c r="I226" s="37"/>
    </row>
    <row r="227" spans="1:10" s="7" customFormat="1" ht="28.5">
      <c r="A227" s="120">
        <v>3</v>
      </c>
      <c r="B227" s="164" t="s">
        <v>493</v>
      </c>
      <c r="C227" s="121" t="s">
        <v>494</v>
      </c>
      <c r="D227" s="167" t="s">
        <v>269</v>
      </c>
      <c r="E227" s="135" t="s">
        <v>490</v>
      </c>
      <c r="F227" s="136">
        <f t="shared" si="5"/>
        <v>24</v>
      </c>
      <c r="G227" s="158">
        <v>144000</v>
      </c>
      <c r="H227" s="137">
        <v>6000</v>
      </c>
      <c r="I227" s="37"/>
    </row>
    <row r="228" spans="1:10" s="7" customFormat="1" ht="28.5">
      <c r="A228" s="120">
        <v>4</v>
      </c>
      <c r="B228" s="164">
        <v>33211150</v>
      </c>
      <c r="C228" s="121" t="s">
        <v>495</v>
      </c>
      <c r="D228" s="167" t="s">
        <v>269</v>
      </c>
      <c r="E228" s="135" t="s">
        <v>490</v>
      </c>
      <c r="F228" s="136">
        <f t="shared" si="5"/>
        <v>34.200000000000003</v>
      </c>
      <c r="G228" s="158">
        <v>34200</v>
      </c>
      <c r="H228" s="137">
        <v>1000</v>
      </c>
      <c r="I228" s="37"/>
    </row>
    <row r="229" spans="1:10" s="7" customFormat="1" ht="28.5">
      <c r="A229" s="120">
        <v>5</v>
      </c>
      <c r="B229" s="164">
        <v>33211160</v>
      </c>
      <c r="C229" s="121" t="s">
        <v>496</v>
      </c>
      <c r="D229" s="167" t="s">
        <v>269</v>
      </c>
      <c r="E229" s="135" t="s">
        <v>490</v>
      </c>
      <c r="F229" s="136">
        <f t="shared" si="5"/>
        <v>16</v>
      </c>
      <c r="G229" s="158">
        <v>16000</v>
      </c>
      <c r="H229" s="137">
        <v>1000</v>
      </c>
      <c r="I229" s="37"/>
    </row>
    <row r="230" spans="1:10" s="7" customFormat="1" ht="42.75">
      <c r="A230" s="139">
        <v>6</v>
      </c>
      <c r="B230" s="164" t="s">
        <v>497</v>
      </c>
      <c r="C230" s="161" t="s">
        <v>498</v>
      </c>
      <c r="D230" s="167" t="s">
        <v>269</v>
      </c>
      <c r="E230" s="135" t="s">
        <v>490</v>
      </c>
      <c r="F230" s="136">
        <f t="shared" si="5"/>
        <v>47.52</v>
      </c>
      <c r="G230" s="158">
        <v>28512</v>
      </c>
      <c r="H230" s="137">
        <v>600</v>
      </c>
      <c r="I230" s="37"/>
      <c r="J230" s="160"/>
    </row>
    <row r="231" spans="1:10" s="7" customFormat="1" ht="28.5">
      <c r="A231" s="139">
        <v>7</v>
      </c>
      <c r="B231" s="164">
        <v>33211230</v>
      </c>
      <c r="C231" s="161" t="s">
        <v>499</v>
      </c>
      <c r="D231" s="167" t="s">
        <v>269</v>
      </c>
      <c r="E231" s="135" t="s">
        <v>490</v>
      </c>
      <c r="F231" s="136">
        <f t="shared" si="5"/>
        <v>60</v>
      </c>
      <c r="G231" s="158">
        <v>36000</v>
      </c>
      <c r="H231" s="137">
        <v>600</v>
      </c>
      <c r="I231" s="37"/>
      <c r="J231" s="160"/>
    </row>
    <row r="232" spans="1:10" s="7" customFormat="1">
      <c r="A232" s="139">
        <v>8</v>
      </c>
      <c r="B232" s="164" t="s">
        <v>491</v>
      </c>
      <c r="C232" s="161" t="s">
        <v>500</v>
      </c>
      <c r="D232" s="167" t="s">
        <v>269</v>
      </c>
      <c r="E232" s="135" t="s">
        <v>490</v>
      </c>
      <c r="F232" s="136">
        <f t="shared" si="5"/>
        <v>92.4</v>
      </c>
      <c r="G232" s="158">
        <v>18480</v>
      </c>
      <c r="H232" s="137">
        <v>200</v>
      </c>
      <c r="I232" s="37"/>
      <c r="J232" s="160"/>
    </row>
    <row r="233" spans="1:10" s="7" customFormat="1">
      <c r="A233" s="139">
        <v>9</v>
      </c>
      <c r="B233" s="164">
        <v>33631250</v>
      </c>
      <c r="C233" s="161" t="s">
        <v>501</v>
      </c>
      <c r="D233" s="167" t="s">
        <v>269</v>
      </c>
      <c r="E233" s="135" t="s">
        <v>375</v>
      </c>
      <c r="F233" s="136">
        <f t="shared" si="5"/>
        <v>305</v>
      </c>
      <c r="G233" s="158">
        <v>67100</v>
      </c>
      <c r="H233" s="137">
        <v>220</v>
      </c>
      <c r="I233" s="37"/>
      <c r="J233" s="160"/>
    </row>
    <row r="234" spans="1:10" s="7" customFormat="1">
      <c r="A234" s="139">
        <v>10</v>
      </c>
      <c r="B234" s="164">
        <v>33631250</v>
      </c>
      <c r="C234" s="161" t="s">
        <v>502</v>
      </c>
      <c r="D234" s="167" t="s">
        <v>269</v>
      </c>
      <c r="E234" s="135" t="s">
        <v>375</v>
      </c>
      <c r="F234" s="136">
        <f t="shared" si="5"/>
        <v>250</v>
      </c>
      <c r="G234" s="158">
        <v>30000</v>
      </c>
      <c r="H234" s="137">
        <v>120</v>
      </c>
      <c r="I234" s="37"/>
      <c r="J234" s="160"/>
    </row>
    <row r="235" spans="1:10" s="7" customFormat="1">
      <c r="A235" s="139">
        <v>11</v>
      </c>
      <c r="B235" s="164">
        <v>24451140</v>
      </c>
      <c r="C235" s="161" t="s">
        <v>503</v>
      </c>
      <c r="D235" s="167" t="s">
        <v>269</v>
      </c>
      <c r="E235" s="137" t="s">
        <v>156</v>
      </c>
      <c r="F235" s="136">
        <f t="shared" si="5"/>
        <v>1428</v>
      </c>
      <c r="G235" s="158">
        <v>21420</v>
      </c>
      <c r="H235" s="137">
        <v>15</v>
      </c>
      <c r="I235" s="37"/>
      <c r="J235" s="160"/>
    </row>
    <row r="236" spans="1:10" s="7" customFormat="1">
      <c r="A236" s="139">
        <v>12</v>
      </c>
      <c r="B236" s="164">
        <v>33211240</v>
      </c>
      <c r="C236" s="161" t="s">
        <v>504</v>
      </c>
      <c r="D236" s="167" t="s">
        <v>269</v>
      </c>
      <c r="E236" s="135" t="s">
        <v>505</v>
      </c>
      <c r="F236" s="136">
        <f t="shared" si="5"/>
        <v>57.6</v>
      </c>
      <c r="G236" s="158">
        <v>34560</v>
      </c>
      <c r="H236" s="137">
        <v>600</v>
      </c>
      <c r="J236" s="160"/>
    </row>
    <row r="237" spans="1:10" s="7" customFormat="1" ht="28.5">
      <c r="A237" s="139">
        <v>13</v>
      </c>
      <c r="B237" s="164">
        <v>33211250</v>
      </c>
      <c r="C237" s="161" t="s">
        <v>506</v>
      </c>
      <c r="D237" s="167" t="s">
        <v>269</v>
      </c>
      <c r="E237" s="135" t="s">
        <v>505</v>
      </c>
      <c r="F237" s="136">
        <f t="shared" si="5"/>
        <v>64.8</v>
      </c>
      <c r="G237" s="158">
        <v>38880</v>
      </c>
      <c r="H237" s="137">
        <v>600</v>
      </c>
      <c r="J237" s="160"/>
    </row>
    <row r="238" spans="1:10" s="7" customFormat="1">
      <c r="A238" s="139">
        <v>14</v>
      </c>
      <c r="B238" s="164">
        <v>33211190</v>
      </c>
      <c r="C238" s="161" t="s">
        <v>507</v>
      </c>
      <c r="D238" s="167" t="s">
        <v>269</v>
      </c>
      <c r="E238" s="135" t="s">
        <v>490</v>
      </c>
      <c r="F238" s="136">
        <f t="shared" si="5"/>
        <v>5.7</v>
      </c>
      <c r="G238" s="158">
        <v>2850</v>
      </c>
      <c r="H238" s="137">
        <v>500</v>
      </c>
      <c r="J238" s="160"/>
    </row>
    <row r="239" spans="1:10" s="7" customFormat="1">
      <c r="A239" s="139">
        <v>15</v>
      </c>
      <c r="B239" s="164">
        <v>33211220</v>
      </c>
      <c r="C239" s="161" t="s">
        <v>508</v>
      </c>
      <c r="D239" s="167" t="s">
        <v>269</v>
      </c>
      <c r="E239" s="135" t="s">
        <v>490</v>
      </c>
      <c r="F239" s="136">
        <f t="shared" si="5"/>
        <v>11.5</v>
      </c>
      <c r="G239" s="158">
        <v>5750</v>
      </c>
      <c r="H239" s="137">
        <v>500</v>
      </c>
      <c r="J239" s="160"/>
    </row>
    <row r="240" spans="1:10" s="7" customFormat="1">
      <c r="A240" s="139">
        <v>16</v>
      </c>
      <c r="B240" s="164">
        <v>33211200</v>
      </c>
      <c r="C240" s="161" t="s">
        <v>509</v>
      </c>
      <c r="D240" s="167" t="s">
        <v>269</v>
      </c>
      <c r="E240" s="135" t="s">
        <v>490</v>
      </c>
      <c r="F240" s="136">
        <f t="shared" si="5"/>
        <v>5.7</v>
      </c>
      <c r="G240" s="158">
        <v>2850</v>
      </c>
      <c r="H240" s="137">
        <v>500</v>
      </c>
      <c r="J240" s="160"/>
    </row>
    <row r="241" spans="1:10" s="7" customFormat="1">
      <c r="A241" s="139">
        <v>17</v>
      </c>
      <c r="B241" s="164">
        <v>33211210</v>
      </c>
      <c r="C241" s="161" t="s">
        <v>510</v>
      </c>
      <c r="D241" s="167" t="s">
        <v>269</v>
      </c>
      <c r="E241" s="135" t="s">
        <v>490</v>
      </c>
      <c r="F241" s="136">
        <f t="shared" si="5"/>
        <v>20</v>
      </c>
      <c r="G241" s="158">
        <v>4000</v>
      </c>
      <c r="H241" s="137">
        <v>200</v>
      </c>
      <c r="J241" s="160"/>
    </row>
    <row r="242" spans="1:10" s="7" customFormat="1">
      <c r="A242" s="139">
        <v>18</v>
      </c>
      <c r="B242" s="164" t="s">
        <v>491</v>
      </c>
      <c r="C242" s="161" t="s">
        <v>511</v>
      </c>
      <c r="D242" s="167" t="s">
        <v>269</v>
      </c>
      <c r="E242" s="135" t="s">
        <v>182</v>
      </c>
      <c r="F242" s="136">
        <f t="shared" si="5"/>
        <v>7000</v>
      </c>
      <c r="G242" s="158">
        <v>7000</v>
      </c>
      <c r="H242" s="137">
        <v>1</v>
      </c>
      <c r="J242" s="160"/>
    </row>
    <row r="243" spans="1:10" s="7" customFormat="1">
      <c r="A243" s="139">
        <v>19</v>
      </c>
      <c r="B243" s="164" t="s">
        <v>491</v>
      </c>
      <c r="C243" s="161" t="s">
        <v>512</v>
      </c>
      <c r="D243" s="167" t="s">
        <v>269</v>
      </c>
      <c r="E243" s="135" t="s">
        <v>182</v>
      </c>
      <c r="F243" s="136">
        <f t="shared" si="5"/>
        <v>3900</v>
      </c>
      <c r="G243" s="158">
        <v>3900</v>
      </c>
      <c r="H243" s="137">
        <v>1</v>
      </c>
      <c r="J243" s="160"/>
    </row>
    <row r="244" spans="1:10" s="7" customFormat="1">
      <c r="A244" s="139">
        <v>21</v>
      </c>
      <c r="B244" s="164" t="s">
        <v>491</v>
      </c>
      <c r="C244" s="161" t="s">
        <v>513</v>
      </c>
      <c r="D244" s="167" t="s">
        <v>269</v>
      </c>
      <c r="E244" s="135" t="s">
        <v>156</v>
      </c>
      <c r="F244" s="136">
        <f t="shared" si="5"/>
        <v>20000</v>
      </c>
      <c r="G244" s="158">
        <v>20000</v>
      </c>
      <c r="H244" s="137">
        <v>1</v>
      </c>
      <c r="J244" s="160"/>
    </row>
    <row r="245" spans="1:10" s="7" customFormat="1">
      <c r="A245" s="139">
        <v>22</v>
      </c>
      <c r="B245" s="164" t="s">
        <v>491</v>
      </c>
      <c r="C245" s="161" t="s">
        <v>514</v>
      </c>
      <c r="D245" s="167" t="s">
        <v>269</v>
      </c>
      <c r="E245" s="137" t="s">
        <v>182</v>
      </c>
      <c r="F245" s="136">
        <f t="shared" si="5"/>
        <v>80000</v>
      </c>
      <c r="G245" s="158">
        <v>80000</v>
      </c>
      <c r="H245" s="137">
        <v>1</v>
      </c>
      <c r="J245" s="160"/>
    </row>
    <row r="246" spans="1:10" s="7" customFormat="1">
      <c r="A246" s="139">
        <v>23</v>
      </c>
      <c r="B246" s="164" t="s">
        <v>515</v>
      </c>
      <c r="C246" s="161" t="s">
        <v>516</v>
      </c>
      <c r="D246" s="167" t="s">
        <v>269</v>
      </c>
      <c r="E246" s="137" t="s">
        <v>375</v>
      </c>
      <c r="F246" s="136">
        <f t="shared" si="5"/>
        <v>103</v>
      </c>
      <c r="G246" s="158">
        <v>5150</v>
      </c>
      <c r="H246" s="137">
        <v>50</v>
      </c>
      <c r="J246" s="160"/>
    </row>
    <row r="247" spans="1:10" s="7" customFormat="1">
      <c r="A247" s="139">
        <v>24</v>
      </c>
      <c r="B247" s="164" t="s">
        <v>517</v>
      </c>
      <c r="C247" s="161" t="s">
        <v>518</v>
      </c>
      <c r="D247" s="167" t="s">
        <v>269</v>
      </c>
      <c r="E247" s="137" t="s">
        <v>18</v>
      </c>
      <c r="F247" s="136">
        <f t="shared" si="5"/>
        <v>189</v>
      </c>
      <c r="G247" s="158">
        <v>3780</v>
      </c>
      <c r="H247" s="137">
        <v>20</v>
      </c>
      <c r="J247" s="160"/>
    </row>
    <row r="248" spans="1:10" s="7" customFormat="1">
      <c r="A248" s="139">
        <v>25</v>
      </c>
      <c r="B248" s="164">
        <v>33631260</v>
      </c>
      <c r="C248" s="161" t="s">
        <v>519</v>
      </c>
      <c r="D248" s="167" t="s">
        <v>269</v>
      </c>
      <c r="E248" s="137" t="s">
        <v>342</v>
      </c>
      <c r="F248" s="136">
        <f t="shared" si="5"/>
        <v>330</v>
      </c>
      <c r="G248" s="158">
        <v>26400</v>
      </c>
      <c r="H248" s="137">
        <v>80</v>
      </c>
      <c r="J248" s="160"/>
    </row>
    <row r="249" spans="1:10" s="7" customFormat="1" ht="28.5">
      <c r="A249" s="139">
        <v>26</v>
      </c>
      <c r="B249" s="164" t="s">
        <v>491</v>
      </c>
      <c r="C249" s="161" t="s">
        <v>520</v>
      </c>
      <c r="D249" s="167" t="s">
        <v>269</v>
      </c>
      <c r="E249" s="135" t="s">
        <v>490</v>
      </c>
      <c r="F249" s="136">
        <f t="shared" si="5"/>
        <v>71.400000000000006</v>
      </c>
      <c r="G249" s="158">
        <v>42840</v>
      </c>
      <c r="H249" s="137">
        <v>600</v>
      </c>
      <c r="J249" s="160"/>
    </row>
    <row r="250" spans="1:10" s="7" customFormat="1">
      <c r="A250" s="139">
        <v>27</v>
      </c>
      <c r="B250" s="164">
        <v>24931500</v>
      </c>
      <c r="C250" s="161" t="s">
        <v>521</v>
      </c>
      <c r="D250" s="167" t="s">
        <v>269</v>
      </c>
      <c r="E250" s="135" t="s">
        <v>18</v>
      </c>
      <c r="F250" s="136">
        <f t="shared" si="5"/>
        <v>6300</v>
      </c>
      <c r="G250" s="158">
        <v>18900</v>
      </c>
      <c r="H250" s="137">
        <v>3</v>
      </c>
      <c r="J250" s="160"/>
    </row>
    <row r="251" spans="1:10" s="7" customFormat="1" ht="28.5">
      <c r="A251" s="139">
        <v>28</v>
      </c>
      <c r="B251" s="164">
        <v>24931600</v>
      </c>
      <c r="C251" s="161" t="s">
        <v>522</v>
      </c>
      <c r="D251" s="167" t="s">
        <v>269</v>
      </c>
      <c r="E251" s="135" t="s">
        <v>18</v>
      </c>
      <c r="F251" s="136">
        <f t="shared" si="5"/>
        <v>6300</v>
      </c>
      <c r="G251" s="158">
        <v>18900</v>
      </c>
      <c r="H251" s="137">
        <v>3</v>
      </c>
      <c r="J251" s="160"/>
    </row>
    <row r="252" spans="1:10" s="7" customFormat="1">
      <c r="A252" s="139">
        <v>29</v>
      </c>
      <c r="B252" s="164">
        <v>24411300</v>
      </c>
      <c r="C252" s="161" t="s">
        <v>523</v>
      </c>
      <c r="D252" s="167" t="s">
        <v>269</v>
      </c>
      <c r="E252" s="135" t="s">
        <v>342</v>
      </c>
      <c r="F252" s="136">
        <f t="shared" si="5"/>
        <v>172</v>
      </c>
      <c r="G252" s="158">
        <v>4300</v>
      </c>
      <c r="H252" s="137">
        <v>25</v>
      </c>
      <c r="J252" s="160"/>
    </row>
    <row r="253" spans="1:10" s="7" customFormat="1">
      <c r="A253" s="139">
        <v>30</v>
      </c>
      <c r="B253" s="164">
        <v>33631230</v>
      </c>
      <c r="C253" s="162" t="s">
        <v>117</v>
      </c>
      <c r="D253" s="167" t="s">
        <v>269</v>
      </c>
      <c r="E253" s="135" t="s">
        <v>342</v>
      </c>
      <c r="F253" s="136">
        <f t="shared" si="5"/>
        <v>3200</v>
      </c>
      <c r="G253" s="158">
        <v>160000</v>
      </c>
      <c r="H253" s="135">
        <v>50</v>
      </c>
      <c r="J253" s="160"/>
    </row>
    <row r="254" spans="1:10" s="7" customFormat="1">
      <c r="A254" s="132"/>
      <c r="B254" s="74"/>
      <c r="C254" s="172" t="s">
        <v>153</v>
      </c>
      <c r="D254" s="172"/>
      <c r="E254" s="130"/>
      <c r="F254" s="131"/>
      <c r="G254" s="105" t="s">
        <v>611</v>
      </c>
      <c r="H254" s="131"/>
      <c r="J254" s="160"/>
    </row>
    <row r="255" spans="1:10" s="7" customFormat="1" ht="15.75">
      <c r="A255" s="206" t="s">
        <v>157</v>
      </c>
      <c r="B255" s="206"/>
      <c r="C255" s="206"/>
      <c r="D255" s="206"/>
      <c r="E255" s="206"/>
      <c r="F255" s="206"/>
      <c r="G255" s="206"/>
      <c r="H255" s="206"/>
      <c r="J255" s="160"/>
    </row>
    <row r="256" spans="1:10" s="7" customFormat="1" ht="28.5">
      <c r="A256" s="132">
        <v>1</v>
      </c>
      <c r="B256" s="113" t="s">
        <v>440</v>
      </c>
      <c r="C256" s="163" t="s">
        <v>441</v>
      </c>
      <c r="D256" s="118" t="s">
        <v>269</v>
      </c>
      <c r="E256" s="167" t="s">
        <v>161</v>
      </c>
      <c r="F256" s="129">
        <f>G256/H256</f>
        <v>679</v>
      </c>
      <c r="G256" s="129">
        <v>13580</v>
      </c>
      <c r="H256" s="103">
        <v>20</v>
      </c>
      <c r="J256" s="160"/>
    </row>
    <row r="257" spans="1:10" s="7" customFormat="1">
      <c r="A257" s="132">
        <v>2</v>
      </c>
      <c r="B257" s="113" t="s">
        <v>442</v>
      </c>
      <c r="C257" s="163" t="s">
        <v>443</v>
      </c>
      <c r="D257" s="118" t="s">
        <v>269</v>
      </c>
      <c r="E257" s="167" t="s">
        <v>18</v>
      </c>
      <c r="F257" s="129">
        <f t="shared" ref="F257:F292" si="6">G257/H257</f>
        <v>16.2</v>
      </c>
      <c r="G257" s="129">
        <v>9720</v>
      </c>
      <c r="H257" s="103">
        <v>600</v>
      </c>
      <c r="J257" s="160"/>
    </row>
    <row r="258" spans="1:10" s="7" customFormat="1">
      <c r="A258" s="132">
        <v>3</v>
      </c>
      <c r="B258" s="113" t="s">
        <v>442</v>
      </c>
      <c r="C258" s="163" t="s">
        <v>444</v>
      </c>
      <c r="D258" s="118" t="s">
        <v>269</v>
      </c>
      <c r="E258" s="167" t="s">
        <v>18</v>
      </c>
      <c r="F258" s="129">
        <f t="shared" si="6"/>
        <v>11.5</v>
      </c>
      <c r="G258" s="129">
        <v>92000</v>
      </c>
      <c r="H258" s="103">
        <v>8000</v>
      </c>
      <c r="J258" s="160"/>
    </row>
    <row r="259" spans="1:10" s="7" customFormat="1">
      <c r="A259" s="132">
        <v>4</v>
      </c>
      <c r="B259" s="113" t="s">
        <v>442</v>
      </c>
      <c r="C259" s="163" t="s">
        <v>445</v>
      </c>
      <c r="D259" s="118" t="s">
        <v>269</v>
      </c>
      <c r="E259" s="167" t="s">
        <v>18</v>
      </c>
      <c r="F259" s="129">
        <f t="shared" si="6"/>
        <v>11.9</v>
      </c>
      <c r="G259" s="129">
        <v>5950</v>
      </c>
      <c r="H259" s="103">
        <v>500</v>
      </c>
      <c r="J259" s="159"/>
    </row>
    <row r="260" spans="1:10" s="7" customFormat="1">
      <c r="A260" s="132">
        <v>5</v>
      </c>
      <c r="B260" s="113" t="s">
        <v>442</v>
      </c>
      <c r="C260" s="163" t="s">
        <v>446</v>
      </c>
      <c r="D260" s="118" t="s">
        <v>269</v>
      </c>
      <c r="E260" s="167" t="s">
        <v>18</v>
      </c>
      <c r="F260" s="129">
        <f t="shared" si="6"/>
        <v>10.98</v>
      </c>
      <c r="G260" s="129">
        <v>2196</v>
      </c>
      <c r="H260" s="103">
        <v>200</v>
      </c>
    </row>
    <row r="261" spans="1:10" s="7" customFormat="1">
      <c r="A261" s="132">
        <v>6</v>
      </c>
      <c r="B261" s="113" t="s">
        <v>447</v>
      </c>
      <c r="C261" s="163" t="s">
        <v>448</v>
      </c>
      <c r="D261" s="118" t="s">
        <v>269</v>
      </c>
      <c r="E261" s="167" t="s">
        <v>18</v>
      </c>
      <c r="F261" s="129">
        <f t="shared" si="6"/>
        <v>9.8000000000000007</v>
      </c>
      <c r="G261" s="129">
        <v>6860</v>
      </c>
      <c r="H261" s="103">
        <v>700</v>
      </c>
    </row>
    <row r="262" spans="1:10" s="7" customFormat="1">
      <c r="A262" s="132">
        <v>7</v>
      </c>
      <c r="B262" s="113">
        <v>31651200</v>
      </c>
      <c r="C262" s="106" t="s">
        <v>449</v>
      </c>
      <c r="D262" s="118" t="s">
        <v>269</v>
      </c>
      <c r="E262" s="103" t="s">
        <v>18</v>
      </c>
      <c r="F262" s="129">
        <f t="shared" si="6"/>
        <v>400</v>
      </c>
      <c r="G262" s="129">
        <v>60000</v>
      </c>
      <c r="H262" s="103">
        <v>150</v>
      </c>
    </row>
    <row r="263" spans="1:10" s="7" customFormat="1">
      <c r="A263" s="132">
        <v>8</v>
      </c>
      <c r="B263" s="113" t="s">
        <v>450</v>
      </c>
      <c r="C263" s="106" t="s">
        <v>451</v>
      </c>
      <c r="D263" s="118" t="s">
        <v>269</v>
      </c>
      <c r="E263" s="103" t="s">
        <v>18</v>
      </c>
      <c r="F263" s="129">
        <f t="shared" si="6"/>
        <v>97</v>
      </c>
      <c r="G263" s="129">
        <v>9700</v>
      </c>
      <c r="H263" s="103">
        <v>100</v>
      </c>
    </row>
    <row r="264" spans="1:10" s="7" customFormat="1">
      <c r="A264" s="132">
        <v>9</v>
      </c>
      <c r="B264" s="113" t="s">
        <v>452</v>
      </c>
      <c r="C264" s="106" t="s">
        <v>453</v>
      </c>
      <c r="D264" s="118" t="s">
        <v>269</v>
      </c>
      <c r="E264" s="103" t="s">
        <v>18</v>
      </c>
      <c r="F264" s="129">
        <f t="shared" si="6"/>
        <v>13.5</v>
      </c>
      <c r="G264" s="129">
        <v>135000</v>
      </c>
      <c r="H264" s="103">
        <v>10000</v>
      </c>
    </row>
    <row r="265" spans="1:10" s="7" customFormat="1">
      <c r="A265" s="132">
        <v>10</v>
      </c>
      <c r="B265" s="113">
        <v>38431720</v>
      </c>
      <c r="C265" s="106" t="s">
        <v>454</v>
      </c>
      <c r="D265" s="118" t="s">
        <v>269</v>
      </c>
      <c r="E265" s="103" t="s">
        <v>18</v>
      </c>
      <c r="F265" s="129">
        <f t="shared" si="6"/>
        <v>2.34</v>
      </c>
      <c r="G265" s="129">
        <v>4680</v>
      </c>
      <c r="H265" s="103">
        <v>2000</v>
      </c>
    </row>
    <row r="266" spans="1:10" s="7" customFormat="1">
      <c r="A266" s="132">
        <v>11</v>
      </c>
      <c r="B266" s="113" t="s">
        <v>455</v>
      </c>
      <c r="C266" s="106" t="s">
        <v>456</v>
      </c>
      <c r="D266" s="118" t="s">
        <v>269</v>
      </c>
      <c r="E266" s="103" t="s">
        <v>161</v>
      </c>
      <c r="F266" s="129">
        <f t="shared" si="6"/>
        <v>30</v>
      </c>
      <c r="G266" s="129">
        <v>2100</v>
      </c>
      <c r="H266" s="103">
        <v>70</v>
      </c>
    </row>
    <row r="267" spans="1:10" s="7" customFormat="1">
      <c r="A267" s="132">
        <v>12</v>
      </c>
      <c r="B267" s="113" t="s">
        <v>457</v>
      </c>
      <c r="C267" s="106" t="s">
        <v>458</v>
      </c>
      <c r="D267" s="118" t="s">
        <v>269</v>
      </c>
      <c r="E267" s="103" t="s">
        <v>18</v>
      </c>
      <c r="F267" s="129">
        <f t="shared" si="6"/>
        <v>122</v>
      </c>
      <c r="G267" s="129">
        <v>6100</v>
      </c>
      <c r="H267" s="103">
        <v>50</v>
      </c>
    </row>
    <row r="268" spans="1:10" s="7" customFormat="1">
      <c r="A268" s="132">
        <v>13</v>
      </c>
      <c r="B268" s="113">
        <v>33121180</v>
      </c>
      <c r="C268" s="106" t="s">
        <v>459</v>
      </c>
      <c r="D268" s="118" t="s">
        <v>269</v>
      </c>
      <c r="E268" s="103" t="s">
        <v>18</v>
      </c>
      <c r="F268" s="129">
        <f t="shared" si="6"/>
        <v>2650</v>
      </c>
      <c r="G268" s="129">
        <v>13250</v>
      </c>
      <c r="H268" s="103">
        <v>5</v>
      </c>
    </row>
    <row r="269" spans="1:10" s="7" customFormat="1">
      <c r="A269" s="132">
        <v>14</v>
      </c>
      <c r="B269" s="113">
        <v>38431700</v>
      </c>
      <c r="C269" s="106" t="s">
        <v>460</v>
      </c>
      <c r="D269" s="118" t="s">
        <v>269</v>
      </c>
      <c r="E269" s="103" t="s">
        <v>18</v>
      </c>
      <c r="F269" s="129">
        <f t="shared" si="6"/>
        <v>144</v>
      </c>
      <c r="G269" s="129">
        <v>7200</v>
      </c>
      <c r="H269" s="103">
        <v>50</v>
      </c>
    </row>
    <row r="270" spans="1:10" s="7" customFormat="1">
      <c r="A270" s="132">
        <v>15</v>
      </c>
      <c r="B270" s="113">
        <v>38431700</v>
      </c>
      <c r="C270" s="106" t="s">
        <v>461</v>
      </c>
      <c r="D270" s="118" t="s">
        <v>269</v>
      </c>
      <c r="E270" s="103" t="s">
        <v>18</v>
      </c>
      <c r="F270" s="129">
        <f t="shared" si="6"/>
        <v>145</v>
      </c>
      <c r="G270" s="129">
        <v>2175</v>
      </c>
      <c r="H270" s="103">
        <v>15</v>
      </c>
    </row>
    <row r="271" spans="1:10" s="7" customFormat="1" ht="28.5">
      <c r="A271" s="132">
        <v>16</v>
      </c>
      <c r="B271" s="113" t="s">
        <v>462</v>
      </c>
      <c r="C271" s="106" t="s">
        <v>463</v>
      </c>
      <c r="D271" s="118" t="s">
        <v>269</v>
      </c>
      <c r="E271" s="103" t="s">
        <v>18</v>
      </c>
      <c r="F271" s="129">
        <f t="shared" si="6"/>
        <v>240</v>
      </c>
      <c r="G271" s="129">
        <v>1440</v>
      </c>
      <c r="H271" s="103">
        <v>6</v>
      </c>
    </row>
    <row r="272" spans="1:10" s="7" customFormat="1">
      <c r="A272" s="132">
        <v>17</v>
      </c>
      <c r="B272" s="113" t="s">
        <v>464</v>
      </c>
      <c r="C272" s="106" t="s">
        <v>465</v>
      </c>
      <c r="D272" s="118" t="s">
        <v>269</v>
      </c>
      <c r="E272" s="103" t="s">
        <v>18</v>
      </c>
      <c r="F272" s="129">
        <f t="shared" si="6"/>
        <v>148</v>
      </c>
      <c r="G272" s="129">
        <v>74000</v>
      </c>
      <c r="H272" s="103">
        <v>500</v>
      </c>
    </row>
    <row r="273" spans="1:13" s="7" customFormat="1">
      <c r="A273" s="132">
        <v>18</v>
      </c>
      <c r="B273" s="113">
        <v>33161220</v>
      </c>
      <c r="C273" s="106" t="s">
        <v>466</v>
      </c>
      <c r="D273" s="118" t="s">
        <v>269</v>
      </c>
      <c r="E273" s="103" t="s">
        <v>18</v>
      </c>
      <c r="F273" s="129">
        <f t="shared" si="6"/>
        <v>4.8899999999999997</v>
      </c>
      <c r="G273" s="129">
        <v>58680</v>
      </c>
      <c r="H273" s="103">
        <v>12000</v>
      </c>
    </row>
    <row r="274" spans="1:13" s="7" customFormat="1">
      <c r="A274" s="132">
        <v>19</v>
      </c>
      <c r="B274" s="113">
        <v>33791300</v>
      </c>
      <c r="C274" s="106" t="s">
        <v>467</v>
      </c>
      <c r="D274" s="118" t="s">
        <v>269</v>
      </c>
      <c r="E274" s="103" t="s">
        <v>18</v>
      </c>
      <c r="F274" s="129">
        <f t="shared" si="6"/>
        <v>7.8</v>
      </c>
      <c r="G274" s="129">
        <v>23400</v>
      </c>
      <c r="H274" s="103">
        <v>3000</v>
      </c>
    </row>
    <row r="275" spans="1:13" s="7" customFormat="1" ht="28.5">
      <c r="A275" s="132">
        <v>20</v>
      </c>
      <c r="B275" s="114">
        <v>33191310</v>
      </c>
      <c r="C275" s="106" t="s">
        <v>468</v>
      </c>
      <c r="D275" s="118" t="s">
        <v>269</v>
      </c>
      <c r="E275" s="103" t="s">
        <v>18</v>
      </c>
      <c r="F275" s="129">
        <f t="shared" si="6"/>
        <v>58.8</v>
      </c>
      <c r="G275" s="129">
        <v>5880</v>
      </c>
      <c r="H275" s="103">
        <v>100</v>
      </c>
    </row>
    <row r="276" spans="1:13" s="7" customFormat="1">
      <c r="A276" s="132">
        <v>21</v>
      </c>
      <c r="B276" s="113" t="s">
        <v>469</v>
      </c>
      <c r="C276" s="106" t="s">
        <v>470</v>
      </c>
      <c r="D276" s="118" t="s">
        <v>269</v>
      </c>
      <c r="E276" s="103" t="s">
        <v>18</v>
      </c>
      <c r="F276" s="129">
        <f t="shared" si="6"/>
        <v>245</v>
      </c>
      <c r="G276" s="129">
        <v>22050</v>
      </c>
      <c r="H276" s="103">
        <v>90</v>
      </c>
    </row>
    <row r="277" spans="1:13" s="7" customFormat="1">
      <c r="A277" s="132">
        <v>22</v>
      </c>
      <c r="B277" s="113">
        <v>32351230</v>
      </c>
      <c r="C277" s="107" t="s">
        <v>471</v>
      </c>
      <c r="D277" s="118" t="s">
        <v>269</v>
      </c>
      <c r="E277" s="103" t="s">
        <v>18</v>
      </c>
      <c r="F277" s="129">
        <f t="shared" si="6"/>
        <v>8600</v>
      </c>
      <c r="G277" s="129">
        <v>34400</v>
      </c>
      <c r="H277" s="103">
        <v>4</v>
      </c>
    </row>
    <row r="278" spans="1:13" s="7" customFormat="1">
      <c r="A278" s="132">
        <v>23</v>
      </c>
      <c r="B278" s="113">
        <v>32351230</v>
      </c>
      <c r="C278" s="107" t="s">
        <v>472</v>
      </c>
      <c r="D278" s="118" t="s">
        <v>269</v>
      </c>
      <c r="E278" s="103" t="s">
        <v>18</v>
      </c>
      <c r="F278" s="129">
        <f t="shared" si="6"/>
        <v>15000</v>
      </c>
      <c r="G278" s="129">
        <v>75000</v>
      </c>
      <c r="H278" s="103">
        <v>5</v>
      </c>
    </row>
    <row r="279" spans="1:13" s="7" customFormat="1">
      <c r="A279" s="132">
        <v>24</v>
      </c>
      <c r="B279" s="113">
        <v>32351230</v>
      </c>
      <c r="C279" s="107" t="s">
        <v>473</v>
      </c>
      <c r="D279" s="118" t="s">
        <v>269</v>
      </c>
      <c r="E279" s="103" t="s">
        <v>18</v>
      </c>
      <c r="F279" s="129">
        <f t="shared" si="6"/>
        <v>26000</v>
      </c>
      <c r="G279" s="129">
        <v>78000</v>
      </c>
      <c r="H279" s="103">
        <v>3</v>
      </c>
    </row>
    <row r="280" spans="1:13" s="7" customFormat="1">
      <c r="A280" s="132">
        <v>25</v>
      </c>
      <c r="B280" s="115">
        <v>33141211</v>
      </c>
      <c r="C280" s="106" t="s">
        <v>474</v>
      </c>
      <c r="D280" s="118" t="s">
        <v>269</v>
      </c>
      <c r="E280" s="103" t="s">
        <v>18</v>
      </c>
      <c r="F280" s="129">
        <f t="shared" si="6"/>
        <v>4200</v>
      </c>
      <c r="G280" s="129">
        <v>50400</v>
      </c>
      <c r="H280" s="103">
        <v>12</v>
      </c>
    </row>
    <row r="281" spans="1:13" s="7" customFormat="1">
      <c r="A281" s="132">
        <v>26</v>
      </c>
      <c r="B281" s="114">
        <v>33191310</v>
      </c>
      <c r="C281" s="106" t="s">
        <v>475</v>
      </c>
      <c r="D281" s="118" t="s">
        <v>269</v>
      </c>
      <c r="E281" s="103" t="s">
        <v>18</v>
      </c>
      <c r="F281" s="129">
        <f t="shared" si="6"/>
        <v>12</v>
      </c>
      <c r="G281" s="129">
        <v>600</v>
      </c>
      <c r="H281" s="103">
        <v>50</v>
      </c>
    </row>
    <row r="282" spans="1:13" s="7" customFormat="1">
      <c r="A282" s="132">
        <v>27</v>
      </c>
      <c r="B282" s="115">
        <v>33141211</v>
      </c>
      <c r="C282" s="106" t="s">
        <v>476</v>
      </c>
      <c r="D282" s="118" t="s">
        <v>269</v>
      </c>
      <c r="E282" s="103" t="s">
        <v>18</v>
      </c>
      <c r="F282" s="129">
        <f t="shared" si="6"/>
        <v>5.88</v>
      </c>
      <c r="G282" s="129">
        <v>11760</v>
      </c>
      <c r="H282" s="103">
        <v>2000</v>
      </c>
    </row>
    <row r="283" spans="1:13" s="7" customFormat="1">
      <c r="A283" s="132">
        <v>28</v>
      </c>
      <c r="B283" s="115">
        <v>33141211</v>
      </c>
      <c r="C283" s="107" t="s">
        <v>477</v>
      </c>
      <c r="D283" s="118" t="s">
        <v>269</v>
      </c>
      <c r="E283" s="103" t="s">
        <v>18</v>
      </c>
      <c r="F283" s="129">
        <f t="shared" si="6"/>
        <v>248</v>
      </c>
      <c r="G283" s="129">
        <v>7440</v>
      </c>
      <c r="H283" s="104">
        <v>30</v>
      </c>
    </row>
    <row r="284" spans="1:13" s="7" customFormat="1">
      <c r="A284" s="132">
        <v>29</v>
      </c>
      <c r="B284" s="115">
        <v>33141211</v>
      </c>
      <c r="C284" s="111" t="s">
        <v>478</v>
      </c>
      <c r="D284" s="118" t="s">
        <v>269</v>
      </c>
      <c r="E284" s="109" t="s">
        <v>479</v>
      </c>
      <c r="F284" s="129">
        <f t="shared" si="6"/>
        <v>270</v>
      </c>
      <c r="G284" s="110">
        <v>324000</v>
      </c>
      <c r="H284" s="108">
        <v>1200</v>
      </c>
    </row>
    <row r="285" spans="1:13" s="7" customFormat="1" ht="28.5">
      <c r="A285" s="132">
        <v>30</v>
      </c>
      <c r="B285" s="115">
        <v>33141211</v>
      </c>
      <c r="C285" s="106" t="s">
        <v>480</v>
      </c>
      <c r="D285" s="118" t="s">
        <v>269</v>
      </c>
      <c r="E285" s="103" t="s">
        <v>18</v>
      </c>
      <c r="F285" s="129">
        <f t="shared" si="6"/>
        <v>67.92</v>
      </c>
      <c r="G285" s="129">
        <v>33960</v>
      </c>
      <c r="H285" s="104">
        <v>500</v>
      </c>
    </row>
    <row r="286" spans="1:13" s="7" customFormat="1">
      <c r="A286" s="132">
        <v>31</v>
      </c>
      <c r="B286" s="115">
        <v>33141211</v>
      </c>
      <c r="C286" s="107" t="s">
        <v>481</v>
      </c>
      <c r="D286" s="118" t="s">
        <v>269</v>
      </c>
      <c r="E286" s="103" t="s">
        <v>18</v>
      </c>
      <c r="F286" s="129">
        <f t="shared" si="6"/>
        <v>105</v>
      </c>
      <c r="G286" s="129">
        <v>420000</v>
      </c>
      <c r="H286" s="104">
        <v>4000</v>
      </c>
      <c r="I286" s="76"/>
      <c r="K286" s="77"/>
      <c r="L286" s="77"/>
      <c r="M286" s="77"/>
    </row>
    <row r="287" spans="1:13" s="7" customFormat="1" ht="29.25">
      <c r="A287" s="132">
        <v>32</v>
      </c>
      <c r="B287" s="115">
        <v>33141211</v>
      </c>
      <c r="C287" s="116" t="s">
        <v>486</v>
      </c>
      <c r="D287" s="118" t="s">
        <v>269</v>
      </c>
      <c r="E287" s="103" t="s">
        <v>18</v>
      </c>
      <c r="F287" s="129">
        <f t="shared" si="6"/>
        <v>0</v>
      </c>
      <c r="G287" s="129"/>
      <c r="H287" s="104">
        <v>5</v>
      </c>
      <c r="I287" s="76"/>
      <c r="K287" s="77"/>
      <c r="L287" s="77"/>
      <c r="M287" s="77"/>
    </row>
    <row r="288" spans="1:13" s="7" customFormat="1">
      <c r="A288" s="132">
        <v>33</v>
      </c>
      <c r="B288" s="113">
        <v>33791300</v>
      </c>
      <c r="C288" s="107" t="s">
        <v>482</v>
      </c>
      <c r="D288" s="118" t="s">
        <v>269</v>
      </c>
      <c r="E288" s="103" t="s">
        <v>18</v>
      </c>
      <c r="F288" s="129">
        <f t="shared" si="6"/>
        <v>5.9</v>
      </c>
      <c r="G288" s="129">
        <v>5900</v>
      </c>
      <c r="H288" s="104">
        <v>1000</v>
      </c>
    </row>
    <row r="289" spans="1:8" s="7" customFormat="1">
      <c r="A289" s="132">
        <v>34</v>
      </c>
      <c r="B289" s="115">
        <v>33141211</v>
      </c>
      <c r="C289" s="107" t="s">
        <v>483</v>
      </c>
      <c r="D289" s="118" t="s">
        <v>269</v>
      </c>
      <c r="E289" s="103" t="s">
        <v>18</v>
      </c>
      <c r="F289" s="129">
        <f t="shared" si="6"/>
        <v>0</v>
      </c>
      <c r="G289" s="129"/>
      <c r="H289" s="104">
        <v>200</v>
      </c>
    </row>
    <row r="290" spans="1:8" s="7" customFormat="1">
      <c r="A290" s="132">
        <v>35</v>
      </c>
      <c r="B290" s="164">
        <v>33191310</v>
      </c>
      <c r="C290" s="107" t="s">
        <v>487</v>
      </c>
      <c r="D290" s="118" t="s">
        <v>269</v>
      </c>
      <c r="E290" s="103" t="s">
        <v>18</v>
      </c>
      <c r="F290" s="129">
        <f t="shared" si="6"/>
        <v>24</v>
      </c>
      <c r="G290" s="129">
        <v>24000</v>
      </c>
      <c r="H290" s="104">
        <v>1000</v>
      </c>
    </row>
    <row r="291" spans="1:8" s="7" customFormat="1">
      <c r="A291" s="132">
        <v>36</v>
      </c>
      <c r="B291" s="164">
        <v>33191310</v>
      </c>
      <c r="C291" s="107" t="s">
        <v>488</v>
      </c>
      <c r="D291" s="118" t="s">
        <v>269</v>
      </c>
      <c r="E291" s="103" t="s">
        <v>18</v>
      </c>
      <c r="F291" s="129">
        <f t="shared" si="6"/>
        <v>46</v>
      </c>
      <c r="G291" s="129">
        <v>46000</v>
      </c>
      <c r="H291" s="104">
        <v>1000</v>
      </c>
    </row>
    <row r="292" spans="1:8" s="7" customFormat="1">
      <c r="A292" s="132">
        <v>37</v>
      </c>
      <c r="B292" s="113" t="s">
        <v>484</v>
      </c>
      <c r="C292" s="107" t="s">
        <v>485</v>
      </c>
      <c r="D292" s="118" t="s">
        <v>269</v>
      </c>
      <c r="E292" s="103" t="s">
        <v>18</v>
      </c>
      <c r="F292" s="129">
        <f t="shared" si="6"/>
        <v>6.6</v>
      </c>
      <c r="G292" s="129">
        <v>1320</v>
      </c>
      <c r="H292" s="104">
        <v>200</v>
      </c>
    </row>
    <row r="293" spans="1:8" s="7" customFormat="1">
      <c r="A293" s="132"/>
      <c r="B293" s="74"/>
      <c r="C293" s="172" t="s">
        <v>153</v>
      </c>
      <c r="D293" s="172"/>
      <c r="E293" s="130"/>
      <c r="F293" s="131"/>
      <c r="G293" s="105" t="s">
        <v>612</v>
      </c>
      <c r="H293" s="131"/>
    </row>
    <row r="294" spans="1:8" s="7" customFormat="1">
      <c r="A294" s="132"/>
      <c r="B294" s="74"/>
      <c r="C294" s="172"/>
      <c r="D294" s="172"/>
      <c r="E294" s="130"/>
      <c r="F294" s="131"/>
      <c r="G294" s="105"/>
      <c r="H294" s="131"/>
    </row>
    <row r="295" spans="1:8" s="7" customFormat="1">
      <c r="A295" s="144">
        <v>1</v>
      </c>
      <c r="B295" s="164" t="s">
        <v>524</v>
      </c>
      <c r="C295" s="147" t="s">
        <v>525</v>
      </c>
      <c r="D295" s="118" t="s">
        <v>269</v>
      </c>
      <c r="E295" s="135" t="s">
        <v>343</v>
      </c>
      <c r="F295" s="136">
        <f>G295/H295</f>
        <v>25.2</v>
      </c>
      <c r="G295" s="142">
        <v>2520</v>
      </c>
      <c r="H295" s="137">
        <v>100</v>
      </c>
    </row>
    <row r="296" spans="1:8" s="7" customFormat="1">
      <c r="A296" s="144">
        <v>2</v>
      </c>
      <c r="B296" s="164" t="s">
        <v>526</v>
      </c>
      <c r="C296" s="147" t="s">
        <v>527</v>
      </c>
      <c r="D296" s="118" t="s">
        <v>269</v>
      </c>
      <c r="E296" s="135" t="s">
        <v>528</v>
      </c>
      <c r="F296" s="136">
        <f t="shared" ref="F296:F333" si="7">G296/H296</f>
        <v>1270</v>
      </c>
      <c r="G296" s="142">
        <v>2540</v>
      </c>
      <c r="H296" s="137">
        <v>2</v>
      </c>
    </row>
    <row r="297" spans="1:8" s="7" customFormat="1">
      <c r="A297" s="143">
        <v>3</v>
      </c>
      <c r="B297" s="164">
        <v>33621440</v>
      </c>
      <c r="C297" s="147" t="s">
        <v>529</v>
      </c>
      <c r="D297" s="118" t="s">
        <v>269</v>
      </c>
      <c r="E297" s="135" t="s">
        <v>343</v>
      </c>
      <c r="F297" s="136">
        <f t="shared" si="7"/>
        <v>25.2</v>
      </c>
      <c r="G297" s="138">
        <v>1512</v>
      </c>
      <c r="H297" s="137">
        <v>60</v>
      </c>
    </row>
    <row r="298" spans="1:8" s="7" customFormat="1">
      <c r="A298" s="144">
        <v>4</v>
      </c>
      <c r="B298" s="164" t="s">
        <v>530</v>
      </c>
      <c r="C298" s="147" t="s">
        <v>531</v>
      </c>
      <c r="D298" s="118" t="s">
        <v>269</v>
      </c>
      <c r="E298" s="135" t="s">
        <v>343</v>
      </c>
      <c r="F298" s="136">
        <f t="shared" si="7"/>
        <v>135</v>
      </c>
      <c r="G298" s="138">
        <v>4050</v>
      </c>
      <c r="H298" s="137">
        <v>30</v>
      </c>
    </row>
    <row r="299" spans="1:8" s="7" customFormat="1">
      <c r="A299" s="144">
        <v>5</v>
      </c>
      <c r="B299" s="164">
        <v>33621540</v>
      </c>
      <c r="C299" s="147" t="s">
        <v>532</v>
      </c>
      <c r="D299" s="118" t="s">
        <v>269</v>
      </c>
      <c r="E299" s="135" t="s">
        <v>343</v>
      </c>
      <c r="F299" s="136">
        <f t="shared" si="7"/>
        <v>31.529999999999998</v>
      </c>
      <c r="G299" s="138">
        <v>945.9</v>
      </c>
      <c r="H299" s="137">
        <v>30</v>
      </c>
    </row>
    <row r="300" spans="1:8" s="7" customFormat="1">
      <c r="A300" s="143">
        <v>6</v>
      </c>
      <c r="B300" s="164" t="s">
        <v>533</v>
      </c>
      <c r="C300" s="145" t="s">
        <v>534</v>
      </c>
      <c r="D300" s="118" t="s">
        <v>269</v>
      </c>
      <c r="E300" s="167" t="s">
        <v>343</v>
      </c>
      <c r="F300" s="136">
        <f t="shared" si="7"/>
        <v>33</v>
      </c>
      <c r="G300" s="138">
        <v>330</v>
      </c>
      <c r="H300" s="134">
        <v>10</v>
      </c>
    </row>
    <row r="301" spans="1:8" s="7" customFormat="1" ht="25.5">
      <c r="A301" s="144">
        <v>7</v>
      </c>
      <c r="B301" s="164">
        <v>33621640</v>
      </c>
      <c r="C301" s="147" t="s">
        <v>535</v>
      </c>
      <c r="D301" s="118" t="s">
        <v>269</v>
      </c>
      <c r="E301" s="135" t="s">
        <v>161</v>
      </c>
      <c r="F301" s="136">
        <f t="shared" si="7"/>
        <v>290</v>
      </c>
      <c r="G301" s="138">
        <v>2320</v>
      </c>
      <c r="H301" s="139">
        <v>8</v>
      </c>
    </row>
    <row r="302" spans="1:8" s="7" customFormat="1">
      <c r="A302" s="144">
        <v>8</v>
      </c>
      <c r="B302" s="164">
        <v>33631310</v>
      </c>
      <c r="C302" s="145" t="s">
        <v>21</v>
      </c>
      <c r="D302" s="118" t="s">
        <v>269</v>
      </c>
      <c r="E302" s="167" t="s">
        <v>343</v>
      </c>
      <c r="F302" s="136">
        <f t="shared" si="7"/>
        <v>80</v>
      </c>
      <c r="G302" s="138">
        <v>1600</v>
      </c>
      <c r="H302" s="134">
        <v>20</v>
      </c>
    </row>
    <row r="303" spans="1:8" s="7" customFormat="1">
      <c r="A303" s="143">
        <v>9</v>
      </c>
      <c r="B303" s="164">
        <v>33621590</v>
      </c>
      <c r="C303" s="145" t="s">
        <v>111</v>
      </c>
      <c r="D303" s="118" t="s">
        <v>269</v>
      </c>
      <c r="E303" s="167" t="s">
        <v>343</v>
      </c>
      <c r="F303" s="136">
        <f t="shared" si="7"/>
        <v>27.5</v>
      </c>
      <c r="G303" s="138">
        <v>825</v>
      </c>
      <c r="H303" s="134">
        <v>30</v>
      </c>
    </row>
    <row r="304" spans="1:8" s="7" customFormat="1">
      <c r="A304" s="144">
        <v>10</v>
      </c>
      <c r="B304" s="164">
        <v>33641413</v>
      </c>
      <c r="C304" s="145" t="s">
        <v>35</v>
      </c>
      <c r="D304" s="118" t="s">
        <v>269</v>
      </c>
      <c r="E304" s="167" t="s">
        <v>343</v>
      </c>
      <c r="F304" s="136">
        <f t="shared" si="7"/>
        <v>90</v>
      </c>
      <c r="G304" s="138">
        <v>1800</v>
      </c>
      <c r="H304" s="134">
        <v>20</v>
      </c>
    </row>
    <row r="305" spans="1:10" s="7" customFormat="1">
      <c r="A305" s="144">
        <v>11</v>
      </c>
      <c r="B305" s="164" t="s">
        <v>222</v>
      </c>
      <c r="C305" s="147" t="s">
        <v>141</v>
      </c>
      <c r="D305" s="118" t="s">
        <v>269</v>
      </c>
      <c r="E305" s="167" t="s">
        <v>343</v>
      </c>
      <c r="F305" s="136">
        <f t="shared" si="7"/>
        <v>40</v>
      </c>
      <c r="G305" s="138">
        <v>400</v>
      </c>
      <c r="H305" s="134">
        <v>10</v>
      </c>
    </row>
    <row r="306" spans="1:10" s="7" customFormat="1">
      <c r="A306" s="143">
        <v>12</v>
      </c>
      <c r="B306" s="164">
        <v>33621510</v>
      </c>
      <c r="C306" s="147" t="s">
        <v>536</v>
      </c>
      <c r="D306" s="118" t="s">
        <v>269</v>
      </c>
      <c r="E306" s="167" t="s">
        <v>338</v>
      </c>
      <c r="F306" s="136">
        <f t="shared" si="7"/>
        <v>3.91</v>
      </c>
      <c r="G306" s="138">
        <v>1955</v>
      </c>
      <c r="H306" s="134">
        <v>500</v>
      </c>
    </row>
    <row r="307" spans="1:10" s="7" customFormat="1">
      <c r="A307" s="144">
        <v>13</v>
      </c>
      <c r="B307" s="164">
        <v>33641413</v>
      </c>
      <c r="C307" s="145" t="s">
        <v>139</v>
      </c>
      <c r="D307" s="118" t="s">
        <v>269</v>
      </c>
      <c r="E307" s="137" t="s">
        <v>342</v>
      </c>
      <c r="F307" s="136">
        <f t="shared" si="7"/>
        <v>682.81000000000006</v>
      </c>
      <c r="G307" s="138">
        <v>6828.1</v>
      </c>
      <c r="H307" s="139">
        <v>10</v>
      </c>
    </row>
    <row r="308" spans="1:10" s="7" customFormat="1">
      <c r="A308" s="144">
        <v>14</v>
      </c>
      <c r="B308" s="164" t="s">
        <v>526</v>
      </c>
      <c r="C308" s="147" t="s">
        <v>537</v>
      </c>
      <c r="D308" s="118" t="s">
        <v>269</v>
      </c>
      <c r="E308" s="137" t="s">
        <v>342</v>
      </c>
      <c r="F308" s="136">
        <f t="shared" si="7"/>
        <v>142</v>
      </c>
      <c r="G308" s="138">
        <v>4260</v>
      </c>
      <c r="H308" s="137">
        <v>30</v>
      </c>
    </row>
    <row r="309" spans="1:10" s="7" customFormat="1">
      <c r="A309" s="143">
        <v>15</v>
      </c>
      <c r="B309" s="164" t="s">
        <v>526</v>
      </c>
      <c r="C309" s="145" t="s">
        <v>538</v>
      </c>
      <c r="D309" s="118" t="s">
        <v>269</v>
      </c>
      <c r="E309" s="135" t="s">
        <v>338</v>
      </c>
      <c r="F309" s="136">
        <f t="shared" si="7"/>
        <v>1.77</v>
      </c>
      <c r="G309" s="138">
        <v>1416</v>
      </c>
      <c r="H309" s="135">
        <v>800</v>
      </c>
      <c r="J309" s="78"/>
    </row>
    <row r="310" spans="1:10" s="7" customFormat="1">
      <c r="A310" s="144">
        <v>16</v>
      </c>
      <c r="B310" s="164">
        <v>33631170</v>
      </c>
      <c r="C310" s="145" t="s">
        <v>138</v>
      </c>
      <c r="D310" s="118" t="s">
        <v>269</v>
      </c>
      <c r="E310" s="137" t="s">
        <v>161</v>
      </c>
      <c r="F310" s="136">
        <f t="shared" si="7"/>
        <v>567</v>
      </c>
      <c r="G310" s="138">
        <v>6804</v>
      </c>
      <c r="H310" s="137">
        <v>12</v>
      </c>
      <c r="J310" s="78"/>
    </row>
    <row r="311" spans="1:10" s="7" customFormat="1">
      <c r="A311" s="144">
        <v>17</v>
      </c>
      <c r="B311" s="164">
        <v>33631170</v>
      </c>
      <c r="C311" s="145" t="s">
        <v>539</v>
      </c>
      <c r="D311" s="118" t="s">
        <v>269</v>
      </c>
      <c r="E311" s="137" t="s">
        <v>161</v>
      </c>
      <c r="F311" s="136">
        <f t="shared" si="7"/>
        <v>0</v>
      </c>
      <c r="G311" s="138"/>
      <c r="H311" s="137">
        <v>12</v>
      </c>
      <c r="J311" s="78"/>
    </row>
    <row r="312" spans="1:10" s="7" customFormat="1">
      <c r="A312" s="143">
        <v>18</v>
      </c>
      <c r="B312" s="164" t="s">
        <v>232</v>
      </c>
      <c r="C312" s="147" t="s">
        <v>140</v>
      </c>
      <c r="D312" s="118" t="s">
        <v>269</v>
      </c>
      <c r="E312" s="137" t="s">
        <v>342</v>
      </c>
      <c r="F312" s="136">
        <f t="shared" si="7"/>
        <v>432.18999999999994</v>
      </c>
      <c r="G312" s="138">
        <v>2160.9499999999998</v>
      </c>
      <c r="H312" s="137">
        <v>5</v>
      </c>
      <c r="J312" s="78"/>
    </row>
    <row r="313" spans="1:10" s="7" customFormat="1">
      <c r="A313" s="144">
        <v>19</v>
      </c>
      <c r="B313" s="164" t="s">
        <v>540</v>
      </c>
      <c r="C313" s="147" t="s">
        <v>541</v>
      </c>
      <c r="D313" s="118" t="s">
        <v>269</v>
      </c>
      <c r="E313" s="137" t="s">
        <v>342</v>
      </c>
      <c r="F313" s="136">
        <f t="shared" si="7"/>
        <v>2289</v>
      </c>
      <c r="G313" s="138">
        <v>27468</v>
      </c>
      <c r="H313" s="137">
        <v>12</v>
      </c>
      <c r="J313" s="78"/>
    </row>
    <row r="314" spans="1:10" s="7" customFormat="1">
      <c r="A314" s="144">
        <v>20</v>
      </c>
      <c r="B314" s="150" t="s">
        <v>542</v>
      </c>
      <c r="C314" s="147" t="s">
        <v>543</v>
      </c>
      <c r="D314" s="118" t="s">
        <v>269</v>
      </c>
      <c r="E314" s="137" t="s">
        <v>343</v>
      </c>
      <c r="F314" s="136">
        <f t="shared" si="7"/>
        <v>110</v>
      </c>
      <c r="G314" s="138">
        <v>1100</v>
      </c>
      <c r="H314" s="137">
        <v>10</v>
      </c>
      <c r="J314" s="78"/>
    </row>
    <row r="315" spans="1:10" s="7" customFormat="1">
      <c r="A315" s="143">
        <v>21</v>
      </c>
      <c r="B315" s="164" t="s">
        <v>544</v>
      </c>
      <c r="C315" s="145" t="s">
        <v>25</v>
      </c>
      <c r="D315" s="118" t="s">
        <v>269</v>
      </c>
      <c r="E315" s="137" t="s">
        <v>338</v>
      </c>
      <c r="F315" s="136">
        <f t="shared" si="7"/>
        <v>4.5</v>
      </c>
      <c r="G315" s="138">
        <v>4500</v>
      </c>
      <c r="H315" s="137">
        <v>1000</v>
      </c>
      <c r="J315" s="78"/>
    </row>
    <row r="316" spans="1:10" s="7" customFormat="1">
      <c r="A316" s="144">
        <v>22</v>
      </c>
      <c r="B316" s="164" t="s">
        <v>545</v>
      </c>
      <c r="C316" s="145" t="s">
        <v>546</v>
      </c>
      <c r="D316" s="118" t="s">
        <v>269</v>
      </c>
      <c r="E316" s="137" t="s">
        <v>343</v>
      </c>
      <c r="F316" s="136">
        <f t="shared" si="7"/>
        <v>33</v>
      </c>
      <c r="G316" s="138">
        <v>660</v>
      </c>
      <c r="H316" s="137">
        <v>20</v>
      </c>
      <c r="J316" s="78"/>
    </row>
    <row r="317" spans="1:10" s="7" customFormat="1">
      <c r="A317" s="144">
        <v>23</v>
      </c>
      <c r="B317" s="164" t="s">
        <v>202</v>
      </c>
      <c r="C317" s="145" t="s">
        <v>37</v>
      </c>
      <c r="D317" s="118" t="s">
        <v>269</v>
      </c>
      <c r="E317" s="137" t="s">
        <v>343</v>
      </c>
      <c r="F317" s="136">
        <f t="shared" si="7"/>
        <v>23</v>
      </c>
      <c r="G317" s="138">
        <v>460</v>
      </c>
      <c r="H317" s="137">
        <v>20</v>
      </c>
      <c r="J317" s="78"/>
    </row>
    <row r="318" spans="1:10" s="7" customFormat="1">
      <c r="A318" s="143">
        <v>24</v>
      </c>
      <c r="B318" s="164" t="s">
        <v>363</v>
      </c>
      <c r="C318" s="165" t="s">
        <v>547</v>
      </c>
      <c r="D318" s="118" t="s">
        <v>269</v>
      </c>
      <c r="E318" s="137" t="s">
        <v>343</v>
      </c>
      <c r="F318" s="136">
        <f t="shared" si="7"/>
        <v>32.5</v>
      </c>
      <c r="G318" s="138">
        <v>325</v>
      </c>
      <c r="H318" s="137">
        <v>10</v>
      </c>
      <c r="J318" s="78"/>
    </row>
    <row r="319" spans="1:10" s="7" customFormat="1">
      <c r="A319" s="144">
        <v>25</v>
      </c>
      <c r="B319" s="164" t="s">
        <v>363</v>
      </c>
      <c r="C319" s="165" t="s">
        <v>547</v>
      </c>
      <c r="D319" s="118" t="s">
        <v>269</v>
      </c>
      <c r="E319" s="137" t="s">
        <v>342</v>
      </c>
      <c r="F319" s="136">
        <f t="shared" si="7"/>
        <v>220</v>
      </c>
      <c r="G319" s="138">
        <v>5280</v>
      </c>
      <c r="H319" s="137">
        <v>24</v>
      </c>
      <c r="J319" s="78"/>
    </row>
    <row r="320" spans="1:10" s="7" customFormat="1">
      <c r="A320" s="144">
        <v>26</v>
      </c>
      <c r="B320" s="164" t="s">
        <v>193</v>
      </c>
      <c r="C320" s="145" t="s">
        <v>150</v>
      </c>
      <c r="D320" s="118" t="s">
        <v>269</v>
      </c>
      <c r="E320" s="137" t="s">
        <v>342</v>
      </c>
      <c r="F320" s="136">
        <f t="shared" si="7"/>
        <v>180</v>
      </c>
      <c r="G320" s="138">
        <v>1800</v>
      </c>
      <c r="H320" s="139">
        <v>10</v>
      </c>
      <c r="J320" s="78"/>
    </row>
    <row r="321" spans="1:10" s="7" customFormat="1">
      <c r="A321" s="143">
        <v>27</v>
      </c>
      <c r="B321" s="164" t="s">
        <v>548</v>
      </c>
      <c r="C321" s="145" t="s">
        <v>549</v>
      </c>
      <c r="D321" s="118" t="s">
        <v>269</v>
      </c>
      <c r="E321" s="137" t="s">
        <v>161</v>
      </c>
      <c r="F321" s="136">
        <f t="shared" si="7"/>
        <v>210</v>
      </c>
      <c r="G321" s="138">
        <v>1260</v>
      </c>
      <c r="H321" s="139">
        <v>6</v>
      </c>
      <c r="J321" s="78"/>
    </row>
    <row r="322" spans="1:10" s="7" customFormat="1">
      <c r="A322" s="144">
        <v>28</v>
      </c>
      <c r="B322" s="164" t="s">
        <v>548</v>
      </c>
      <c r="C322" s="145" t="s">
        <v>550</v>
      </c>
      <c r="D322" s="118" t="s">
        <v>269</v>
      </c>
      <c r="E322" s="137" t="s">
        <v>161</v>
      </c>
      <c r="F322" s="136">
        <f t="shared" si="7"/>
        <v>320</v>
      </c>
      <c r="G322" s="138">
        <v>1920</v>
      </c>
      <c r="H322" s="139">
        <v>6</v>
      </c>
      <c r="J322" s="78"/>
    </row>
    <row r="323" spans="1:10" s="7" customFormat="1">
      <c r="A323" s="144">
        <v>29</v>
      </c>
      <c r="B323" s="164">
        <v>33631180</v>
      </c>
      <c r="C323" s="145" t="s">
        <v>551</v>
      </c>
      <c r="D323" s="118" t="s">
        <v>269</v>
      </c>
      <c r="E323" s="137" t="s">
        <v>161</v>
      </c>
      <c r="F323" s="136">
        <f t="shared" si="7"/>
        <v>1400</v>
      </c>
      <c r="G323" s="138">
        <v>5600</v>
      </c>
      <c r="H323" s="139">
        <v>4</v>
      </c>
      <c r="J323" s="78"/>
    </row>
    <row r="324" spans="1:10" s="7" customFormat="1">
      <c r="A324" s="143">
        <v>30</v>
      </c>
      <c r="B324" s="164" t="s">
        <v>548</v>
      </c>
      <c r="C324" s="145" t="s">
        <v>552</v>
      </c>
      <c r="D324" s="118" t="s">
        <v>269</v>
      </c>
      <c r="E324" s="137" t="s">
        <v>161</v>
      </c>
      <c r="F324" s="136">
        <f t="shared" si="7"/>
        <v>312.57</v>
      </c>
      <c r="G324" s="138">
        <v>2500.56</v>
      </c>
      <c r="H324" s="139">
        <v>8</v>
      </c>
      <c r="J324" s="78"/>
    </row>
    <row r="325" spans="1:10" s="7" customFormat="1">
      <c r="A325" s="144">
        <v>31</v>
      </c>
      <c r="B325" s="164" t="s">
        <v>548</v>
      </c>
      <c r="C325" s="145" t="s">
        <v>553</v>
      </c>
      <c r="D325" s="118" t="s">
        <v>269</v>
      </c>
      <c r="E325" s="137" t="s">
        <v>161</v>
      </c>
      <c r="F325" s="136">
        <f t="shared" si="7"/>
        <v>190</v>
      </c>
      <c r="G325" s="138">
        <v>1140</v>
      </c>
      <c r="H325" s="139">
        <v>6</v>
      </c>
      <c r="J325" s="78"/>
    </row>
    <row r="326" spans="1:10" s="7" customFormat="1">
      <c r="A326" s="144">
        <v>32</v>
      </c>
      <c r="B326" s="164" t="s">
        <v>548</v>
      </c>
      <c r="C326" s="145" t="s">
        <v>554</v>
      </c>
      <c r="D326" s="118" t="s">
        <v>269</v>
      </c>
      <c r="E326" s="137" t="s">
        <v>161</v>
      </c>
      <c r="F326" s="136">
        <f t="shared" si="7"/>
        <v>150</v>
      </c>
      <c r="G326" s="138">
        <v>900</v>
      </c>
      <c r="H326" s="139">
        <v>6</v>
      </c>
      <c r="J326" s="78"/>
    </row>
    <row r="327" spans="1:10" s="7" customFormat="1">
      <c r="A327" s="143">
        <v>33</v>
      </c>
      <c r="B327" s="164" t="s">
        <v>346</v>
      </c>
      <c r="C327" s="145" t="s">
        <v>555</v>
      </c>
      <c r="D327" s="118" t="s">
        <v>269</v>
      </c>
      <c r="E327" s="137" t="s">
        <v>161</v>
      </c>
      <c r="F327" s="136">
        <f t="shared" si="7"/>
        <v>230</v>
      </c>
      <c r="G327" s="138">
        <v>2760</v>
      </c>
      <c r="H327" s="139">
        <v>12</v>
      </c>
      <c r="J327" s="78"/>
    </row>
    <row r="328" spans="1:10" s="7" customFormat="1">
      <c r="A328" s="144">
        <v>34</v>
      </c>
      <c r="B328" s="164" t="s">
        <v>548</v>
      </c>
      <c r="C328" s="145" t="s">
        <v>556</v>
      </c>
      <c r="D328" s="118" t="s">
        <v>269</v>
      </c>
      <c r="E328" s="137" t="s">
        <v>342</v>
      </c>
      <c r="F328" s="136">
        <f t="shared" si="7"/>
        <v>80</v>
      </c>
      <c r="G328" s="138">
        <v>8000</v>
      </c>
      <c r="H328" s="139">
        <v>100</v>
      </c>
      <c r="J328" s="78"/>
    </row>
    <row r="329" spans="1:10" s="7" customFormat="1">
      <c r="A329" s="144">
        <v>35</v>
      </c>
      <c r="B329" s="150" t="s">
        <v>557</v>
      </c>
      <c r="C329" s="145" t="s">
        <v>558</v>
      </c>
      <c r="D329" s="118" t="s">
        <v>269</v>
      </c>
      <c r="E329" s="137" t="s">
        <v>342</v>
      </c>
      <c r="F329" s="136">
        <f t="shared" si="7"/>
        <v>2537</v>
      </c>
      <c r="G329" s="138">
        <v>30444</v>
      </c>
      <c r="H329" s="139">
        <v>12</v>
      </c>
      <c r="J329" s="78"/>
    </row>
    <row r="330" spans="1:10" s="7" customFormat="1">
      <c r="A330" s="143">
        <v>36</v>
      </c>
      <c r="B330" s="164">
        <v>33621640</v>
      </c>
      <c r="C330" s="145" t="s">
        <v>559</v>
      </c>
      <c r="D330" s="118" t="s">
        <v>269</v>
      </c>
      <c r="E330" s="137" t="s">
        <v>161</v>
      </c>
      <c r="F330" s="136">
        <f t="shared" si="7"/>
        <v>300</v>
      </c>
      <c r="G330" s="138">
        <v>3600</v>
      </c>
      <c r="H330" s="139">
        <v>12</v>
      </c>
      <c r="J330" s="78"/>
    </row>
    <row r="331" spans="1:10" s="7" customFormat="1">
      <c r="A331" s="144">
        <v>37</v>
      </c>
      <c r="B331" s="164">
        <v>33611170</v>
      </c>
      <c r="C331" s="146" t="s">
        <v>133</v>
      </c>
      <c r="D331" s="118" t="s">
        <v>269</v>
      </c>
      <c r="E331" s="137" t="s">
        <v>338</v>
      </c>
      <c r="F331" s="136">
        <f t="shared" si="7"/>
        <v>8.5</v>
      </c>
      <c r="G331" s="138">
        <v>4250</v>
      </c>
      <c r="H331" s="139">
        <v>500</v>
      </c>
      <c r="J331" s="78"/>
    </row>
    <row r="332" spans="1:10" s="7" customFormat="1">
      <c r="A332" s="144">
        <v>38</v>
      </c>
      <c r="B332" s="164">
        <v>33611170</v>
      </c>
      <c r="C332" s="146" t="s">
        <v>134</v>
      </c>
      <c r="D332" s="118" t="s">
        <v>269</v>
      </c>
      <c r="E332" s="135" t="s">
        <v>343</v>
      </c>
      <c r="F332" s="136">
        <f t="shared" si="7"/>
        <v>57</v>
      </c>
      <c r="G332" s="138">
        <v>1140</v>
      </c>
      <c r="H332" s="135">
        <v>20</v>
      </c>
      <c r="J332" s="78"/>
    </row>
    <row r="333" spans="1:10" s="7" customFormat="1">
      <c r="A333" s="143">
        <v>39</v>
      </c>
      <c r="B333" s="164" t="s">
        <v>548</v>
      </c>
      <c r="C333" s="149" t="s">
        <v>560</v>
      </c>
      <c r="D333" s="118" t="s">
        <v>269</v>
      </c>
      <c r="E333" s="135" t="s">
        <v>161</v>
      </c>
      <c r="F333" s="136">
        <f t="shared" si="7"/>
        <v>231.03</v>
      </c>
      <c r="G333" s="138">
        <v>2772.36</v>
      </c>
      <c r="H333" s="135">
        <v>12</v>
      </c>
      <c r="J333" s="78"/>
    </row>
    <row r="334" spans="1:10" s="7" customFormat="1">
      <c r="A334" s="132"/>
      <c r="B334" s="164"/>
      <c r="C334" s="172" t="s">
        <v>153</v>
      </c>
      <c r="D334" s="172"/>
      <c r="E334" s="130"/>
      <c r="F334" s="131"/>
      <c r="G334" s="133">
        <f>SUM(G295:G333)</f>
        <v>150146.87</v>
      </c>
      <c r="H334" s="131"/>
      <c r="J334" s="78"/>
    </row>
    <row r="335" spans="1:10" s="7" customFormat="1" ht="15.75">
      <c r="A335" s="201" t="s">
        <v>159</v>
      </c>
      <c r="B335" s="202"/>
      <c r="C335" s="202"/>
      <c r="D335" s="202"/>
      <c r="E335" s="202"/>
      <c r="F335" s="202"/>
      <c r="G335" s="202"/>
      <c r="H335" s="203"/>
    </row>
    <row r="336" spans="1:10" s="7" customFormat="1">
      <c r="A336" s="17">
        <v>1</v>
      </c>
      <c r="B336" s="17">
        <v>30192121</v>
      </c>
      <c r="C336" s="21" t="s">
        <v>586</v>
      </c>
      <c r="D336" s="17" t="s">
        <v>267</v>
      </c>
      <c r="E336" s="22" t="s">
        <v>18</v>
      </c>
      <c r="F336" s="19">
        <v>80</v>
      </c>
      <c r="G336" s="17">
        <f t="shared" ref="G336:G378" si="8">F336*H336</f>
        <v>6800</v>
      </c>
      <c r="H336" s="23">
        <v>85</v>
      </c>
      <c r="I336" s="151"/>
    </row>
    <row r="337" spans="1:9" s="7" customFormat="1">
      <c r="A337" s="17">
        <v>2</v>
      </c>
      <c r="B337" s="17">
        <v>30192130</v>
      </c>
      <c r="C337" s="21" t="s">
        <v>587</v>
      </c>
      <c r="D337" s="17" t="s">
        <v>267</v>
      </c>
      <c r="E337" s="22" t="s">
        <v>18</v>
      </c>
      <c r="F337" s="19">
        <v>80</v>
      </c>
      <c r="G337" s="17">
        <f t="shared" si="8"/>
        <v>2800</v>
      </c>
      <c r="H337" s="23">
        <v>35</v>
      </c>
      <c r="I337" s="151"/>
    </row>
    <row r="338" spans="1:9" s="7" customFormat="1">
      <c r="A338" s="17">
        <v>3</v>
      </c>
      <c r="B338" s="17">
        <v>30192100</v>
      </c>
      <c r="C338" s="21" t="s">
        <v>178</v>
      </c>
      <c r="D338" s="17" t="s">
        <v>267</v>
      </c>
      <c r="E338" s="22" t="s">
        <v>18</v>
      </c>
      <c r="F338" s="19">
        <v>150</v>
      </c>
      <c r="G338" s="17">
        <f t="shared" si="8"/>
        <v>3000</v>
      </c>
      <c r="H338" s="23">
        <v>20</v>
      </c>
      <c r="I338" s="151"/>
    </row>
    <row r="339" spans="1:9" s="7" customFormat="1">
      <c r="A339" s="17">
        <v>4</v>
      </c>
      <c r="B339" s="17">
        <v>30192710</v>
      </c>
      <c r="C339" s="21" t="s">
        <v>588</v>
      </c>
      <c r="D339" s="17" t="s">
        <v>267</v>
      </c>
      <c r="E339" s="22" t="s">
        <v>18</v>
      </c>
      <c r="F339" s="19">
        <v>450</v>
      </c>
      <c r="G339" s="17">
        <f t="shared" si="8"/>
        <v>3600</v>
      </c>
      <c r="H339" s="23">
        <v>8</v>
      </c>
      <c r="I339" s="151"/>
    </row>
    <row r="340" spans="1:9" s="7" customFormat="1">
      <c r="A340" s="17">
        <v>5</v>
      </c>
      <c r="B340" s="17">
        <v>39292510</v>
      </c>
      <c r="C340" s="21" t="s">
        <v>589</v>
      </c>
      <c r="D340" s="17" t="s">
        <v>267</v>
      </c>
      <c r="E340" s="22" t="s">
        <v>18</v>
      </c>
      <c r="F340" s="19">
        <v>100</v>
      </c>
      <c r="G340" s="17">
        <f t="shared" si="8"/>
        <v>800</v>
      </c>
      <c r="H340" s="23">
        <v>8</v>
      </c>
      <c r="I340" s="151"/>
    </row>
    <row r="341" spans="1:9" s="7" customFormat="1">
      <c r="A341" s="17">
        <v>6</v>
      </c>
      <c r="B341" s="17">
        <v>30192160</v>
      </c>
      <c r="C341" s="85" t="s">
        <v>562</v>
      </c>
      <c r="D341" s="17" t="s">
        <v>267</v>
      </c>
      <c r="E341" s="22" t="s">
        <v>18</v>
      </c>
      <c r="F341" s="19">
        <v>200</v>
      </c>
      <c r="G341" s="17">
        <f t="shared" si="8"/>
        <v>3000</v>
      </c>
      <c r="H341" s="23">
        <v>15</v>
      </c>
      <c r="I341" s="151"/>
    </row>
    <row r="342" spans="1:9" s="7" customFormat="1">
      <c r="A342" s="17">
        <v>7</v>
      </c>
      <c r="B342" s="17">
        <v>30192114</v>
      </c>
      <c r="C342" s="85" t="s">
        <v>563</v>
      </c>
      <c r="D342" s="17" t="s">
        <v>267</v>
      </c>
      <c r="E342" s="22" t="s">
        <v>18</v>
      </c>
      <c r="F342" s="19">
        <v>150</v>
      </c>
      <c r="G342" s="17">
        <f t="shared" si="8"/>
        <v>1500</v>
      </c>
      <c r="H342" s="23">
        <v>10</v>
      </c>
      <c r="I342" s="151"/>
    </row>
    <row r="343" spans="1:9" s="7" customFormat="1">
      <c r="A343" s="17">
        <v>8</v>
      </c>
      <c r="B343" s="17">
        <v>30192210</v>
      </c>
      <c r="C343" s="21" t="s">
        <v>160</v>
      </c>
      <c r="D343" s="17" t="s">
        <v>267</v>
      </c>
      <c r="E343" s="22" t="s">
        <v>18</v>
      </c>
      <c r="F343" s="19">
        <v>80</v>
      </c>
      <c r="G343" s="17">
        <f t="shared" si="8"/>
        <v>800</v>
      </c>
      <c r="H343" s="23">
        <v>10</v>
      </c>
      <c r="I343" s="151"/>
    </row>
    <row r="344" spans="1:9" s="7" customFormat="1">
      <c r="A344" s="17">
        <v>9</v>
      </c>
      <c r="B344" s="17">
        <v>30192210</v>
      </c>
      <c r="C344" s="21" t="s">
        <v>160</v>
      </c>
      <c r="D344" s="17" t="s">
        <v>267</v>
      </c>
      <c r="E344" s="22" t="s">
        <v>18</v>
      </c>
      <c r="F344" s="19">
        <v>300</v>
      </c>
      <c r="G344" s="17">
        <f t="shared" si="8"/>
        <v>4500</v>
      </c>
      <c r="H344" s="23">
        <v>15</v>
      </c>
      <c r="I344" s="151"/>
    </row>
    <row r="345" spans="1:9" s="7" customFormat="1">
      <c r="A345" s="17">
        <v>10</v>
      </c>
      <c r="B345" s="17">
        <v>22851200</v>
      </c>
      <c r="C345" s="85" t="s">
        <v>565</v>
      </c>
      <c r="D345" s="17" t="s">
        <v>267</v>
      </c>
      <c r="E345" s="22" t="s">
        <v>18</v>
      </c>
      <c r="F345" s="19">
        <v>450</v>
      </c>
      <c r="G345" s="17">
        <f t="shared" si="8"/>
        <v>11250</v>
      </c>
      <c r="H345" s="23">
        <v>25</v>
      </c>
      <c r="I345" s="151"/>
    </row>
    <row r="346" spans="1:9" s="7" customFormat="1">
      <c r="A346" s="17">
        <v>11</v>
      </c>
      <c r="B346" s="17">
        <v>30197230</v>
      </c>
      <c r="C346" s="85" t="s">
        <v>565</v>
      </c>
      <c r="D346" s="17" t="s">
        <v>267</v>
      </c>
      <c r="E346" s="22" t="s">
        <v>18</v>
      </c>
      <c r="F346" s="19">
        <v>350</v>
      </c>
      <c r="G346" s="17">
        <f t="shared" si="8"/>
        <v>17500</v>
      </c>
      <c r="H346" s="23">
        <v>50</v>
      </c>
      <c r="I346" s="151"/>
    </row>
    <row r="347" spans="1:9" s="7" customFormat="1">
      <c r="A347" s="17">
        <v>12</v>
      </c>
      <c r="B347" s="17">
        <v>30197231</v>
      </c>
      <c r="C347" s="85" t="s">
        <v>565</v>
      </c>
      <c r="D347" s="17" t="s">
        <v>267</v>
      </c>
      <c r="E347" s="22" t="s">
        <v>18</v>
      </c>
      <c r="F347" s="19">
        <v>200</v>
      </c>
      <c r="G347" s="17">
        <f t="shared" si="8"/>
        <v>1600</v>
      </c>
      <c r="H347" s="23">
        <v>8</v>
      </c>
      <c r="I347" s="151"/>
    </row>
    <row r="348" spans="1:9" s="7" customFormat="1">
      <c r="A348" s="17">
        <v>13</v>
      </c>
      <c r="B348" s="17">
        <v>30197231</v>
      </c>
      <c r="C348" s="85" t="s">
        <v>564</v>
      </c>
      <c r="D348" s="17" t="s">
        <v>267</v>
      </c>
      <c r="E348" s="22" t="s">
        <v>18</v>
      </c>
      <c r="F348" s="19">
        <v>400</v>
      </c>
      <c r="G348" s="17">
        <f t="shared" si="8"/>
        <v>4000</v>
      </c>
      <c r="H348" s="23">
        <v>10</v>
      </c>
      <c r="I348" s="151"/>
    </row>
    <row r="349" spans="1:9" s="7" customFormat="1">
      <c r="A349" s="17">
        <v>14</v>
      </c>
      <c r="B349" s="17">
        <v>30197231</v>
      </c>
      <c r="C349" s="85" t="s">
        <v>585</v>
      </c>
      <c r="D349" s="17" t="s">
        <v>267</v>
      </c>
      <c r="E349" s="22" t="s">
        <v>18</v>
      </c>
      <c r="F349" s="19">
        <v>850</v>
      </c>
      <c r="G349" s="17">
        <f t="shared" si="8"/>
        <v>25500</v>
      </c>
      <c r="H349" s="23">
        <v>30</v>
      </c>
      <c r="I349" s="151"/>
    </row>
    <row r="350" spans="1:9" s="7" customFormat="1">
      <c r="A350" s="17">
        <v>15</v>
      </c>
      <c r="B350" s="17">
        <v>30197231</v>
      </c>
      <c r="C350" s="85" t="s">
        <v>585</v>
      </c>
      <c r="D350" s="17" t="s">
        <v>267</v>
      </c>
      <c r="E350" s="22" t="s">
        <v>18</v>
      </c>
      <c r="F350" s="19">
        <v>700</v>
      </c>
      <c r="G350" s="17">
        <f t="shared" si="8"/>
        <v>17500</v>
      </c>
      <c r="H350" s="23">
        <v>25</v>
      </c>
      <c r="I350" s="151"/>
    </row>
    <row r="351" spans="1:9" s="7" customFormat="1">
      <c r="A351" s="17">
        <v>16</v>
      </c>
      <c r="B351" s="17">
        <v>30192730</v>
      </c>
      <c r="C351" s="85" t="s">
        <v>566</v>
      </c>
      <c r="D351" s="17" t="s">
        <v>267</v>
      </c>
      <c r="E351" s="22" t="s">
        <v>18</v>
      </c>
      <c r="F351" s="19">
        <v>18</v>
      </c>
      <c r="G351" s="17">
        <f t="shared" si="8"/>
        <v>18000</v>
      </c>
      <c r="H351" s="23">
        <v>1000</v>
      </c>
      <c r="I351" s="151"/>
    </row>
    <row r="352" spans="1:9" s="7" customFormat="1">
      <c r="A352" s="17">
        <v>17</v>
      </c>
      <c r="B352" s="17">
        <v>30192730</v>
      </c>
      <c r="C352" s="85" t="s">
        <v>566</v>
      </c>
      <c r="D352" s="17" t="s">
        <v>267</v>
      </c>
      <c r="E352" s="22" t="s">
        <v>18</v>
      </c>
      <c r="F352" s="19">
        <v>20</v>
      </c>
      <c r="G352" s="17">
        <f t="shared" si="8"/>
        <v>40000</v>
      </c>
      <c r="H352" s="23">
        <v>2000</v>
      </c>
      <c r="I352" s="151"/>
    </row>
    <row r="353" spans="1:9" s="7" customFormat="1">
      <c r="A353" s="17">
        <v>18</v>
      </c>
      <c r="B353" s="17">
        <v>30197622</v>
      </c>
      <c r="C353" s="85" t="s">
        <v>567</v>
      </c>
      <c r="D353" s="17" t="s">
        <v>267</v>
      </c>
      <c r="E353" s="22" t="s">
        <v>595</v>
      </c>
      <c r="F353" s="19">
        <v>960</v>
      </c>
      <c r="G353" s="17">
        <f t="shared" si="8"/>
        <v>96000</v>
      </c>
      <c r="H353" s="23">
        <v>100</v>
      </c>
      <c r="I353" s="151"/>
    </row>
    <row r="354" spans="1:9" s="7" customFormat="1">
      <c r="A354" s="17">
        <v>19</v>
      </c>
      <c r="B354" s="17">
        <v>30197622</v>
      </c>
      <c r="C354" s="85" t="s">
        <v>567</v>
      </c>
      <c r="D354" s="17" t="s">
        <v>267</v>
      </c>
      <c r="E354" s="22" t="s">
        <v>595</v>
      </c>
      <c r="F354" s="19">
        <v>880</v>
      </c>
      <c r="G354" s="17">
        <f t="shared" si="8"/>
        <v>55000</v>
      </c>
      <c r="H354" s="23">
        <v>62.5</v>
      </c>
      <c r="I354" s="151"/>
    </row>
    <row r="355" spans="1:9" s="7" customFormat="1">
      <c r="A355" s="17">
        <v>20</v>
      </c>
      <c r="B355" s="17">
        <v>30197622</v>
      </c>
      <c r="C355" s="85" t="s">
        <v>567</v>
      </c>
      <c r="D355" s="17" t="s">
        <v>267</v>
      </c>
      <c r="E355" s="22" t="s">
        <v>595</v>
      </c>
      <c r="F355" s="19">
        <v>720</v>
      </c>
      <c r="G355" s="17">
        <f t="shared" si="8"/>
        <v>45000</v>
      </c>
      <c r="H355" s="23">
        <v>62.5</v>
      </c>
      <c r="I355" s="151"/>
    </row>
    <row r="356" spans="1:9" s="7" customFormat="1">
      <c r="A356" s="17">
        <v>21</v>
      </c>
      <c r="B356" s="17">
        <v>39263200</v>
      </c>
      <c r="C356" s="85" t="s">
        <v>568</v>
      </c>
      <c r="D356" s="17" t="s">
        <v>267</v>
      </c>
      <c r="E356" s="22" t="s">
        <v>18</v>
      </c>
      <c r="F356" s="19">
        <v>450</v>
      </c>
      <c r="G356" s="17">
        <f t="shared" si="8"/>
        <v>13500</v>
      </c>
      <c r="H356" s="23">
        <v>30</v>
      </c>
      <c r="I356" s="151"/>
    </row>
    <row r="357" spans="1:9" s="7" customFormat="1">
      <c r="A357" s="17">
        <v>22</v>
      </c>
      <c r="B357" s="17">
        <v>39263200</v>
      </c>
      <c r="C357" s="85" t="s">
        <v>569</v>
      </c>
      <c r="D357" s="17" t="s">
        <v>267</v>
      </c>
      <c r="E357" s="22" t="s">
        <v>18</v>
      </c>
      <c r="F357" s="19">
        <v>600</v>
      </c>
      <c r="G357" s="17">
        <f t="shared" si="8"/>
        <v>1800</v>
      </c>
      <c r="H357" s="23">
        <v>3</v>
      </c>
      <c r="I357" s="151"/>
    </row>
    <row r="358" spans="1:9" s="7" customFormat="1">
      <c r="A358" s="17">
        <v>23</v>
      </c>
      <c r="B358" s="17">
        <v>30197111</v>
      </c>
      <c r="C358" s="85" t="s">
        <v>570</v>
      </c>
      <c r="D358" s="17" t="s">
        <v>267</v>
      </c>
      <c r="E358" s="22" t="s">
        <v>161</v>
      </c>
      <c r="F358" s="19">
        <v>70</v>
      </c>
      <c r="G358" s="17">
        <f t="shared" si="8"/>
        <v>1400</v>
      </c>
      <c r="H358" s="23">
        <v>20</v>
      </c>
      <c r="I358" s="151"/>
    </row>
    <row r="359" spans="1:9" s="7" customFormat="1">
      <c r="A359" s="17">
        <v>24</v>
      </c>
      <c r="B359" s="17">
        <v>30197112</v>
      </c>
      <c r="C359" s="152" t="s">
        <v>570</v>
      </c>
      <c r="D359" s="17" t="s">
        <v>267</v>
      </c>
      <c r="E359" s="22" t="s">
        <v>161</v>
      </c>
      <c r="F359" s="19">
        <v>120</v>
      </c>
      <c r="G359" s="17">
        <f t="shared" si="8"/>
        <v>2400</v>
      </c>
      <c r="H359" s="23">
        <v>20</v>
      </c>
      <c r="I359" s="151"/>
    </row>
    <row r="360" spans="1:9" s="7" customFormat="1">
      <c r="A360" s="17">
        <v>25</v>
      </c>
      <c r="B360" s="17">
        <v>30141200</v>
      </c>
      <c r="C360" s="85" t="s">
        <v>571</v>
      </c>
      <c r="D360" s="17" t="s">
        <v>267</v>
      </c>
      <c r="E360" s="22" t="s">
        <v>18</v>
      </c>
      <c r="F360" s="19">
        <v>3500</v>
      </c>
      <c r="G360" s="17">
        <f t="shared" si="8"/>
        <v>21000</v>
      </c>
      <c r="H360" s="23">
        <v>6</v>
      </c>
      <c r="I360" s="151"/>
    </row>
    <row r="361" spans="1:9" s="7" customFormat="1">
      <c r="A361" s="17">
        <v>26</v>
      </c>
      <c r="B361" s="17">
        <v>30197220</v>
      </c>
      <c r="C361" s="85" t="s">
        <v>177</v>
      </c>
      <c r="D361" s="17" t="s">
        <v>267</v>
      </c>
      <c r="E361" s="22" t="s">
        <v>18</v>
      </c>
      <c r="F361" s="19">
        <v>1.5</v>
      </c>
      <c r="G361" s="17">
        <f t="shared" si="8"/>
        <v>2250</v>
      </c>
      <c r="H361" s="23">
        <v>1500</v>
      </c>
      <c r="I361" s="151"/>
    </row>
    <row r="362" spans="1:9" s="7" customFormat="1">
      <c r="A362" s="17">
        <v>27</v>
      </c>
      <c r="B362" s="17">
        <v>30191130</v>
      </c>
      <c r="C362" s="85" t="s">
        <v>572</v>
      </c>
      <c r="D362" s="17" t="s">
        <v>267</v>
      </c>
      <c r="E362" s="22" t="s">
        <v>18</v>
      </c>
      <c r="F362" s="19">
        <v>0.83299999999999996</v>
      </c>
      <c r="G362" s="17">
        <f t="shared" si="8"/>
        <v>199.92</v>
      </c>
      <c r="H362" s="23">
        <v>240</v>
      </c>
      <c r="I362" s="151"/>
    </row>
    <row r="363" spans="1:9" s="7" customFormat="1">
      <c r="A363" s="17">
        <v>28</v>
      </c>
      <c r="B363" s="17" t="s">
        <v>162</v>
      </c>
      <c r="C363" s="85" t="s">
        <v>572</v>
      </c>
      <c r="D363" s="17" t="s">
        <v>267</v>
      </c>
      <c r="E363" s="22" t="s">
        <v>18</v>
      </c>
      <c r="F363" s="19">
        <v>2.0830000000000002</v>
      </c>
      <c r="G363" s="17">
        <f t="shared" si="8"/>
        <v>499.92000000000007</v>
      </c>
      <c r="H363" s="23">
        <v>240</v>
      </c>
      <c r="I363" s="151"/>
    </row>
    <row r="364" spans="1:9" s="7" customFormat="1">
      <c r="A364" s="17">
        <v>29</v>
      </c>
      <c r="B364" s="17" t="s">
        <v>162</v>
      </c>
      <c r="C364" s="85" t="s">
        <v>572</v>
      </c>
      <c r="D364" s="17" t="s">
        <v>267</v>
      </c>
      <c r="E364" s="22" t="s">
        <v>18</v>
      </c>
      <c r="F364" s="19">
        <v>3.33</v>
      </c>
      <c r="G364" s="17">
        <f t="shared" si="8"/>
        <v>799.2</v>
      </c>
      <c r="H364" s="23">
        <v>240</v>
      </c>
      <c r="I364" s="151"/>
    </row>
    <row r="365" spans="1:9" s="7" customFormat="1">
      <c r="A365" s="17">
        <v>30</v>
      </c>
      <c r="B365" s="17">
        <v>30199238</v>
      </c>
      <c r="C365" s="85" t="s">
        <v>573</v>
      </c>
      <c r="D365" s="17" t="s">
        <v>267</v>
      </c>
      <c r="E365" s="22" t="s">
        <v>18</v>
      </c>
      <c r="F365" s="19">
        <v>20</v>
      </c>
      <c r="G365" s="17">
        <f t="shared" si="8"/>
        <v>1000</v>
      </c>
      <c r="H365" s="24">
        <v>50</v>
      </c>
      <c r="I365" s="151"/>
    </row>
    <row r="366" spans="1:9" s="7" customFormat="1">
      <c r="A366" s="17">
        <v>31</v>
      </c>
      <c r="B366" s="17">
        <v>30199232</v>
      </c>
      <c r="C366" s="85" t="s">
        <v>573</v>
      </c>
      <c r="D366" s="17" t="s">
        <v>267</v>
      </c>
      <c r="E366" s="22" t="s">
        <v>18</v>
      </c>
      <c r="F366" s="19">
        <v>30</v>
      </c>
      <c r="G366" s="17">
        <f t="shared" si="8"/>
        <v>1500</v>
      </c>
      <c r="H366" s="24">
        <v>50</v>
      </c>
      <c r="I366" s="151"/>
    </row>
    <row r="367" spans="1:9" s="7" customFormat="1">
      <c r="A367" s="17">
        <v>32</v>
      </c>
      <c r="B367" s="17">
        <v>30197340</v>
      </c>
      <c r="C367" s="85" t="s">
        <v>574</v>
      </c>
      <c r="D367" s="17" t="s">
        <v>267</v>
      </c>
      <c r="E367" s="22" t="s">
        <v>18</v>
      </c>
      <c r="F367" s="19">
        <v>180</v>
      </c>
      <c r="G367" s="17">
        <f t="shared" si="8"/>
        <v>1800</v>
      </c>
      <c r="H367" s="24">
        <v>10</v>
      </c>
      <c r="I367" s="151"/>
    </row>
    <row r="368" spans="1:9" s="7" customFormat="1">
      <c r="A368" s="17">
        <v>33</v>
      </c>
      <c r="B368" s="17">
        <v>39241141</v>
      </c>
      <c r="C368" s="85" t="s">
        <v>575</v>
      </c>
      <c r="D368" s="17" t="s">
        <v>267</v>
      </c>
      <c r="E368" s="22" t="s">
        <v>18</v>
      </c>
      <c r="F368" s="19">
        <v>400</v>
      </c>
      <c r="G368" s="17">
        <f t="shared" si="8"/>
        <v>4800</v>
      </c>
      <c r="H368" s="24">
        <v>12</v>
      </c>
      <c r="I368" s="151"/>
    </row>
    <row r="369" spans="1:10" s="7" customFormat="1">
      <c r="A369" s="17">
        <v>34</v>
      </c>
      <c r="B369" s="17">
        <v>30197322</v>
      </c>
      <c r="C369" s="85" t="s">
        <v>576</v>
      </c>
      <c r="D369" s="17" t="s">
        <v>267</v>
      </c>
      <c r="E369" s="22" t="s">
        <v>18</v>
      </c>
      <c r="F369" s="19">
        <v>800</v>
      </c>
      <c r="G369" s="17">
        <f t="shared" si="8"/>
        <v>8000</v>
      </c>
      <c r="H369" s="24">
        <v>10</v>
      </c>
      <c r="I369" s="151"/>
    </row>
    <row r="370" spans="1:10" s="7" customFormat="1">
      <c r="A370" s="17">
        <v>35</v>
      </c>
      <c r="B370" s="17">
        <v>39241210</v>
      </c>
      <c r="C370" s="85" t="s">
        <v>577</v>
      </c>
      <c r="D370" s="17" t="s">
        <v>267</v>
      </c>
      <c r="E370" s="22" t="s">
        <v>18</v>
      </c>
      <c r="F370" s="19">
        <v>400</v>
      </c>
      <c r="G370" s="17">
        <f t="shared" si="8"/>
        <v>2000</v>
      </c>
      <c r="H370" s="24">
        <v>5</v>
      </c>
      <c r="I370" s="151"/>
    </row>
    <row r="371" spans="1:10" s="7" customFormat="1">
      <c r="A371" s="17">
        <v>36</v>
      </c>
      <c r="B371" s="17">
        <v>30199420</v>
      </c>
      <c r="C371" s="85" t="s">
        <v>578</v>
      </c>
      <c r="D371" s="17" t="s">
        <v>267</v>
      </c>
      <c r="E371" s="22" t="s">
        <v>18</v>
      </c>
      <c r="F371" s="19">
        <v>100</v>
      </c>
      <c r="G371" s="17">
        <f t="shared" si="8"/>
        <v>1500</v>
      </c>
      <c r="H371" s="24">
        <v>15</v>
      </c>
      <c r="I371" s="151"/>
    </row>
    <row r="372" spans="1:10" s="7" customFormat="1">
      <c r="A372" s="17">
        <v>37</v>
      </c>
      <c r="B372" s="17">
        <v>30197120</v>
      </c>
      <c r="C372" s="85" t="s">
        <v>579</v>
      </c>
      <c r="D372" s="17" t="s">
        <v>267</v>
      </c>
      <c r="E372" s="22" t="s">
        <v>161</v>
      </c>
      <c r="F372" s="19">
        <v>200</v>
      </c>
      <c r="G372" s="17">
        <f t="shared" si="8"/>
        <v>400</v>
      </c>
      <c r="H372" s="24">
        <v>2</v>
      </c>
      <c r="I372" s="151"/>
    </row>
    <row r="373" spans="1:10" s="7" customFormat="1">
      <c r="A373" s="17">
        <v>38</v>
      </c>
      <c r="B373" s="17">
        <v>30192133</v>
      </c>
      <c r="C373" s="85" t="s">
        <v>580</v>
      </c>
      <c r="D373" s="17" t="s">
        <v>267</v>
      </c>
      <c r="E373" s="22" t="s">
        <v>18</v>
      </c>
      <c r="F373" s="19">
        <v>200</v>
      </c>
      <c r="G373" s="17">
        <f t="shared" si="8"/>
        <v>2000</v>
      </c>
      <c r="H373" s="24">
        <v>10</v>
      </c>
      <c r="I373" s="151"/>
    </row>
    <row r="374" spans="1:10" s="7" customFormat="1">
      <c r="A374" s="17">
        <v>39</v>
      </c>
      <c r="B374" s="17">
        <v>39263100</v>
      </c>
      <c r="C374" s="85" t="s">
        <v>581</v>
      </c>
      <c r="D374" s="17" t="s">
        <v>267</v>
      </c>
      <c r="E374" s="22" t="s">
        <v>18</v>
      </c>
      <c r="F374" s="19">
        <v>3500</v>
      </c>
      <c r="G374" s="17">
        <f t="shared" si="8"/>
        <v>10500</v>
      </c>
      <c r="H374" s="24">
        <v>3</v>
      </c>
      <c r="I374" s="151"/>
    </row>
    <row r="375" spans="1:10" s="7" customFormat="1">
      <c r="A375" s="17">
        <v>40</v>
      </c>
      <c r="B375" s="17">
        <v>39263100</v>
      </c>
      <c r="C375" s="85" t="s">
        <v>561</v>
      </c>
      <c r="D375" s="17" t="s">
        <v>267</v>
      </c>
      <c r="E375" s="22" t="s">
        <v>18</v>
      </c>
      <c r="F375" s="19">
        <v>2600</v>
      </c>
      <c r="G375" s="17">
        <f t="shared" si="8"/>
        <v>7800</v>
      </c>
      <c r="H375" s="24">
        <v>3</v>
      </c>
      <c r="I375" s="151"/>
    </row>
    <row r="376" spans="1:10" s="7" customFormat="1">
      <c r="A376" s="17">
        <v>41</v>
      </c>
      <c r="B376" s="17">
        <v>30192125</v>
      </c>
      <c r="C376" s="85" t="s">
        <v>582</v>
      </c>
      <c r="D376" s="17" t="s">
        <v>267</v>
      </c>
      <c r="E376" s="22" t="s">
        <v>18</v>
      </c>
      <c r="F376" s="19">
        <v>200</v>
      </c>
      <c r="G376" s="17">
        <f t="shared" si="8"/>
        <v>2000</v>
      </c>
      <c r="H376" s="24">
        <v>10</v>
      </c>
      <c r="I376" s="151"/>
    </row>
    <row r="377" spans="1:10" s="7" customFormat="1">
      <c r="A377" s="17">
        <v>42</v>
      </c>
      <c r="B377" s="17">
        <v>30193900</v>
      </c>
      <c r="C377" s="85" t="s">
        <v>583</v>
      </c>
      <c r="D377" s="17" t="s">
        <v>267</v>
      </c>
      <c r="E377" s="22" t="s">
        <v>18</v>
      </c>
      <c r="F377" s="19">
        <v>2500</v>
      </c>
      <c r="G377" s="17">
        <f t="shared" si="8"/>
        <v>12500</v>
      </c>
      <c r="H377" s="24">
        <v>5</v>
      </c>
      <c r="I377" s="151"/>
    </row>
    <row r="378" spans="1:10" s="7" customFormat="1">
      <c r="A378" s="17">
        <v>43</v>
      </c>
      <c r="B378" s="17">
        <v>22811150</v>
      </c>
      <c r="C378" s="85" t="s">
        <v>584</v>
      </c>
      <c r="D378" s="17" t="s">
        <v>267</v>
      </c>
      <c r="E378" s="22" t="s">
        <v>18</v>
      </c>
      <c r="F378" s="19">
        <v>500</v>
      </c>
      <c r="G378" s="17">
        <f t="shared" si="8"/>
        <v>11000</v>
      </c>
      <c r="H378" s="24">
        <v>22</v>
      </c>
      <c r="I378" s="151"/>
    </row>
    <row r="379" spans="1:10" s="7" customFormat="1">
      <c r="A379" s="192" t="s">
        <v>153</v>
      </c>
      <c r="B379" s="192"/>
      <c r="C379" s="192"/>
      <c r="D379" s="130"/>
      <c r="E379" s="131"/>
      <c r="F379" s="131"/>
      <c r="G379" s="25">
        <f>SUM(G336:G378)</f>
        <v>468799.04</v>
      </c>
      <c r="H379" s="172"/>
    </row>
    <row r="380" spans="1:10" s="7" customFormat="1">
      <c r="A380" s="118">
        <v>1</v>
      </c>
      <c r="B380" s="79">
        <v>22211500</v>
      </c>
      <c r="C380" s="80" t="s">
        <v>238</v>
      </c>
      <c r="D380" s="17" t="s">
        <v>267</v>
      </c>
      <c r="E380" s="22" t="s">
        <v>18</v>
      </c>
      <c r="F380" s="131">
        <v>6000</v>
      </c>
      <c r="G380" s="17">
        <f t="shared" ref="G380" si="9">F380*H380</f>
        <v>84000</v>
      </c>
      <c r="H380" s="17">
        <v>14</v>
      </c>
    </row>
    <row r="381" spans="1:10" s="7" customFormat="1">
      <c r="A381" s="192" t="s">
        <v>153</v>
      </c>
      <c r="B381" s="192"/>
      <c r="C381" s="192"/>
      <c r="D381" s="130"/>
      <c r="E381" s="131"/>
      <c r="F381" s="131"/>
      <c r="G381" s="25">
        <f>SUM(G380)</f>
        <v>84000</v>
      </c>
      <c r="H381" s="172"/>
    </row>
    <row r="382" spans="1:10">
      <c r="A382" s="204" t="s">
        <v>239</v>
      </c>
      <c r="B382" s="205"/>
      <c r="C382" s="205"/>
      <c r="D382" s="205"/>
      <c r="E382" s="43"/>
      <c r="F382" s="43"/>
      <c r="G382" s="44"/>
      <c r="H382" s="31"/>
      <c r="I382" s="7"/>
      <c r="J382" s="7"/>
    </row>
    <row r="383" spans="1:10">
      <c r="A383" s="17">
        <v>1</v>
      </c>
      <c r="B383" s="17">
        <v>30237100</v>
      </c>
      <c r="C383" s="45" t="s">
        <v>240</v>
      </c>
      <c r="D383" s="17" t="s">
        <v>267</v>
      </c>
      <c r="E383" s="22" t="s">
        <v>18</v>
      </c>
      <c r="F383" s="131">
        <v>15000</v>
      </c>
      <c r="G383" s="17">
        <f t="shared" ref="G383:G385" si="10">H383*F383</f>
        <v>15000</v>
      </c>
      <c r="H383" s="17">
        <v>1</v>
      </c>
      <c r="I383" s="7"/>
      <c r="J383" s="7"/>
    </row>
    <row r="384" spans="1:10">
      <c r="A384" s="17">
        <v>2</v>
      </c>
      <c r="B384" s="17">
        <v>30234600</v>
      </c>
      <c r="C384" s="45" t="s">
        <v>241</v>
      </c>
      <c r="D384" s="17" t="s">
        <v>267</v>
      </c>
      <c r="E384" s="22" t="s">
        <v>18</v>
      </c>
      <c r="F384" s="131">
        <v>5000</v>
      </c>
      <c r="G384" s="17">
        <f t="shared" si="10"/>
        <v>10000</v>
      </c>
      <c r="H384" s="17">
        <v>2</v>
      </c>
      <c r="I384" s="7"/>
      <c r="J384" s="7"/>
    </row>
    <row r="385" spans="1:10">
      <c r="A385" s="17">
        <v>3</v>
      </c>
      <c r="B385" s="17">
        <v>30211110</v>
      </c>
      <c r="C385" s="81" t="s">
        <v>242</v>
      </c>
      <c r="D385" s="17" t="s">
        <v>267</v>
      </c>
      <c r="E385" s="22" t="s">
        <v>18</v>
      </c>
      <c r="F385" s="131">
        <v>400000</v>
      </c>
      <c r="G385" s="17">
        <f t="shared" si="10"/>
        <v>400000</v>
      </c>
      <c r="H385" s="17">
        <v>1</v>
      </c>
      <c r="I385" s="7"/>
      <c r="J385" s="7"/>
    </row>
    <row r="386" spans="1:10">
      <c r="A386" s="17">
        <v>4</v>
      </c>
      <c r="B386" s="79">
        <v>39714100</v>
      </c>
      <c r="C386" s="82" t="s">
        <v>268</v>
      </c>
      <c r="D386" s="17" t="s">
        <v>267</v>
      </c>
      <c r="E386" s="22" t="s">
        <v>18</v>
      </c>
      <c r="F386" s="131">
        <v>220000</v>
      </c>
      <c r="G386" s="17">
        <v>220000</v>
      </c>
      <c r="H386" s="17">
        <v>1</v>
      </c>
      <c r="I386" s="7"/>
      <c r="J386" s="7"/>
    </row>
    <row r="387" spans="1:10">
      <c r="A387" s="192" t="s">
        <v>153</v>
      </c>
      <c r="B387" s="192"/>
      <c r="C387" s="192"/>
      <c r="D387" s="130"/>
      <c r="E387" s="131"/>
      <c r="F387" s="131"/>
      <c r="G387" s="25">
        <f>SUM(G383:G386)</f>
        <v>645000</v>
      </c>
      <c r="H387" s="172"/>
      <c r="I387" s="7"/>
      <c r="J387" s="7"/>
    </row>
    <row r="388" spans="1:10" ht="15.75">
      <c r="A388" s="193" t="s">
        <v>163</v>
      </c>
      <c r="B388" s="194"/>
      <c r="C388" s="194"/>
      <c r="D388" s="194"/>
      <c r="E388" s="194"/>
      <c r="F388" s="194"/>
      <c r="G388" s="194"/>
      <c r="H388" s="195"/>
      <c r="I388" s="7"/>
      <c r="J388" s="7"/>
    </row>
    <row r="389" spans="1:10">
      <c r="A389" s="17">
        <v>1</v>
      </c>
      <c r="B389" s="26">
        <v>39831245</v>
      </c>
      <c r="C389" s="27" t="s">
        <v>164</v>
      </c>
      <c r="D389" s="17" t="s">
        <v>267</v>
      </c>
      <c r="E389" s="18" t="s">
        <v>594</v>
      </c>
      <c r="F389" s="19">
        <v>300</v>
      </c>
      <c r="G389" s="20">
        <f>F389*H389</f>
        <v>12000</v>
      </c>
      <c r="H389" s="20">
        <v>40</v>
      </c>
      <c r="I389" s="7"/>
      <c r="J389" s="7"/>
    </row>
    <row r="390" spans="1:10">
      <c r="A390" s="17">
        <v>2</v>
      </c>
      <c r="B390" s="26">
        <v>39831245</v>
      </c>
      <c r="C390" s="27" t="s">
        <v>597</v>
      </c>
      <c r="D390" s="17" t="s">
        <v>267</v>
      </c>
      <c r="E390" s="18" t="s">
        <v>594</v>
      </c>
      <c r="F390" s="19">
        <v>300</v>
      </c>
      <c r="G390" s="20">
        <f>F390*H390</f>
        <v>6000</v>
      </c>
      <c r="H390" s="20">
        <v>20</v>
      </c>
      <c r="I390" s="7"/>
      <c r="J390" s="7"/>
    </row>
    <row r="391" spans="1:10">
      <c r="A391" s="17">
        <v>3</v>
      </c>
      <c r="B391" s="26">
        <v>39836000</v>
      </c>
      <c r="C391" s="27" t="s">
        <v>165</v>
      </c>
      <c r="D391" s="17" t="s">
        <v>267</v>
      </c>
      <c r="E391" s="18" t="s">
        <v>18</v>
      </c>
      <c r="F391" s="19">
        <v>1000</v>
      </c>
      <c r="G391" s="20">
        <f t="shared" ref="G391:G414" si="11">F391*H391</f>
        <v>20000</v>
      </c>
      <c r="H391" s="17">
        <v>20</v>
      </c>
      <c r="I391" s="7"/>
      <c r="J391" s="7"/>
    </row>
    <row r="392" spans="1:10">
      <c r="A392" s="17">
        <v>4</v>
      </c>
      <c r="B392" s="26">
        <v>39831240</v>
      </c>
      <c r="C392" s="27" t="s">
        <v>166</v>
      </c>
      <c r="D392" s="17" t="s">
        <v>267</v>
      </c>
      <c r="E392" s="18" t="s">
        <v>156</v>
      </c>
      <c r="F392" s="19">
        <v>850</v>
      </c>
      <c r="G392" s="20">
        <f t="shared" si="11"/>
        <v>29750</v>
      </c>
      <c r="H392" s="20">
        <v>35</v>
      </c>
      <c r="I392" s="7"/>
      <c r="J392" s="7"/>
    </row>
    <row r="393" spans="1:10">
      <c r="A393" s="17">
        <v>5</v>
      </c>
      <c r="B393" s="26">
        <v>39831242</v>
      </c>
      <c r="C393" s="27" t="s">
        <v>167</v>
      </c>
      <c r="D393" s="17" t="s">
        <v>267</v>
      </c>
      <c r="E393" s="18" t="s">
        <v>595</v>
      </c>
      <c r="F393" s="19">
        <v>160</v>
      </c>
      <c r="G393" s="20">
        <f t="shared" si="11"/>
        <v>2400</v>
      </c>
      <c r="H393" s="20">
        <v>15</v>
      </c>
      <c r="I393" s="7"/>
      <c r="J393" s="7"/>
    </row>
    <row r="394" spans="1:10">
      <c r="A394" s="17">
        <v>6</v>
      </c>
      <c r="B394" s="26">
        <v>18141100</v>
      </c>
      <c r="C394" s="27" t="s">
        <v>168</v>
      </c>
      <c r="D394" s="17" t="s">
        <v>267</v>
      </c>
      <c r="E394" s="18" t="s">
        <v>596</v>
      </c>
      <c r="F394" s="19">
        <v>200</v>
      </c>
      <c r="G394" s="20">
        <f t="shared" si="11"/>
        <v>50000</v>
      </c>
      <c r="H394" s="20">
        <v>250</v>
      </c>
      <c r="I394" s="7"/>
      <c r="J394" s="7"/>
    </row>
    <row r="395" spans="1:10">
      <c r="A395" s="17">
        <v>7</v>
      </c>
      <c r="B395" s="26">
        <v>39221480</v>
      </c>
      <c r="C395" s="27" t="s">
        <v>169</v>
      </c>
      <c r="D395" s="17" t="s">
        <v>267</v>
      </c>
      <c r="E395" s="18" t="s">
        <v>18</v>
      </c>
      <c r="F395" s="19">
        <v>500</v>
      </c>
      <c r="G395" s="20">
        <f t="shared" si="11"/>
        <v>5000</v>
      </c>
      <c r="H395" s="20">
        <v>10</v>
      </c>
      <c r="I395" s="7"/>
      <c r="J395" s="7"/>
    </row>
    <row r="396" spans="1:10">
      <c r="A396" s="17">
        <v>8</v>
      </c>
      <c r="B396" s="26">
        <v>39522250</v>
      </c>
      <c r="C396" s="27" t="s">
        <v>170</v>
      </c>
      <c r="D396" s="17" t="s">
        <v>267</v>
      </c>
      <c r="E396" s="18" t="s">
        <v>18</v>
      </c>
      <c r="F396" s="19">
        <v>100</v>
      </c>
      <c r="G396" s="20">
        <f t="shared" si="11"/>
        <v>5000</v>
      </c>
      <c r="H396" s="20">
        <v>50</v>
      </c>
      <c r="I396" s="7"/>
      <c r="J396" s="7"/>
    </row>
    <row r="397" spans="1:10">
      <c r="A397" s="17">
        <v>9</v>
      </c>
      <c r="B397" s="26">
        <v>19641000</v>
      </c>
      <c r="C397" s="27" t="s">
        <v>171</v>
      </c>
      <c r="D397" s="17" t="s">
        <v>267</v>
      </c>
      <c r="E397" s="18" t="s">
        <v>18</v>
      </c>
      <c r="F397" s="19">
        <v>350</v>
      </c>
      <c r="G397" s="20">
        <f t="shared" si="11"/>
        <v>17500</v>
      </c>
      <c r="H397" s="20">
        <v>50</v>
      </c>
      <c r="I397" s="7"/>
      <c r="J397" s="7"/>
    </row>
    <row r="398" spans="1:10">
      <c r="A398" s="17">
        <v>10</v>
      </c>
      <c r="B398" s="26">
        <v>33761000</v>
      </c>
      <c r="C398" s="27" t="s">
        <v>172</v>
      </c>
      <c r="D398" s="17" t="s">
        <v>267</v>
      </c>
      <c r="E398" s="18" t="s">
        <v>18</v>
      </c>
      <c r="F398" s="19">
        <v>130</v>
      </c>
      <c r="G398" s="20">
        <f t="shared" si="11"/>
        <v>10400</v>
      </c>
      <c r="H398" s="20">
        <v>80</v>
      </c>
      <c r="I398" s="7"/>
      <c r="J398" s="7"/>
    </row>
    <row r="399" spans="1:10">
      <c r="A399" s="17">
        <v>11</v>
      </c>
      <c r="B399" s="83">
        <v>39221490</v>
      </c>
      <c r="C399" s="84" t="s">
        <v>173</v>
      </c>
      <c r="D399" s="17" t="s">
        <v>267</v>
      </c>
      <c r="E399" s="18" t="s">
        <v>18</v>
      </c>
      <c r="F399" s="19">
        <v>150</v>
      </c>
      <c r="G399" s="20">
        <f t="shared" si="11"/>
        <v>3000</v>
      </c>
      <c r="H399" s="20">
        <v>20</v>
      </c>
      <c r="I399" s="7"/>
      <c r="J399" s="7"/>
    </row>
    <row r="400" spans="1:10">
      <c r="A400" s="17">
        <v>12</v>
      </c>
      <c r="B400" s="83">
        <v>39224331</v>
      </c>
      <c r="C400" s="84" t="s">
        <v>378</v>
      </c>
      <c r="D400" s="17" t="s">
        <v>267</v>
      </c>
      <c r="E400" s="18" t="s">
        <v>18</v>
      </c>
      <c r="F400" s="19">
        <v>300</v>
      </c>
      <c r="G400" s="20">
        <f t="shared" si="11"/>
        <v>6000</v>
      </c>
      <c r="H400" s="20">
        <v>20</v>
      </c>
      <c r="I400" s="7"/>
      <c r="J400" s="7"/>
    </row>
    <row r="401" spans="1:10">
      <c r="A401" s="17">
        <v>13</v>
      </c>
      <c r="B401" s="83">
        <v>39224331</v>
      </c>
      <c r="C401" s="84" t="s">
        <v>378</v>
      </c>
      <c r="D401" s="17" t="s">
        <v>267</v>
      </c>
      <c r="E401" s="18" t="s">
        <v>18</v>
      </c>
      <c r="F401" s="19">
        <v>2300</v>
      </c>
      <c r="G401" s="20">
        <f t="shared" si="11"/>
        <v>6900</v>
      </c>
      <c r="H401" s="20">
        <v>3</v>
      </c>
      <c r="I401" s="7"/>
      <c r="J401" s="7"/>
    </row>
    <row r="402" spans="1:10">
      <c r="A402" s="17">
        <v>14</v>
      </c>
      <c r="B402" s="83">
        <v>39224341</v>
      </c>
      <c r="C402" s="84" t="s">
        <v>174</v>
      </c>
      <c r="D402" s="17" t="s">
        <v>267</v>
      </c>
      <c r="E402" s="18" t="s">
        <v>18</v>
      </c>
      <c r="F402" s="19">
        <v>2500</v>
      </c>
      <c r="G402" s="20">
        <f t="shared" si="11"/>
        <v>50000</v>
      </c>
      <c r="H402" s="20">
        <v>20</v>
      </c>
      <c r="I402" s="7"/>
      <c r="J402" s="7"/>
    </row>
    <row r="403" spans="1:10">
      <c r="A403" s="17">
        <v>15</v>
      </c>
      <c r="B403" s="83">
        <v>39831283</v>
      </c>
      <c r="C403" s="84" t="s">
        <v>379</v>
      </c>
      <c r="D403" s="17" t="s">
        <v>267</v>
      </c>
      <c r="E403" s="18" t="s">
        <v>18</v>
      </c>
      <c r="F403" s="19">
        <v>700</v>
      </c>
      <c r="G403" s="20">
        <f t="shared" si="11"/>
        <v>21000</v>
      </c>
      <c r="H403" s="20">
        <v>30</v>
      </c>
      <c r="I403" s="7"/>
      <c r="J403" s="7"/>
    </row>
    <row r="404" spans="1:10">
      <c r="A404" s="17">
        <v>16</v>
      </c>
      <c r="B404" s="83">
        <v>33141118</v>
      </c>
      <c r="C404" s="84" t="s">
        <v>380</v>
      </c>
      <c r="D404" s="17" t="s">
        <v>267</v>
      </c>
      <c r="E404" s="18" t="s">
        <v>18</v>
      </c>
      <c r="F404" s="19">
        <v>300</v>
      </c>
      <c r="G404" s="20">
        <f t="shared" si="11"/>
        <v>24000</v>
      </c>
      <c r="H404" s="20">
        <v>80</v>
      </c>
      <c r="I404" s="7"/>
      <c r="J404" s="7"/>
    </row>
    <row r="405" spans="1:10">
      <c r="A405" s="17">
        <v>17</v>
      </c>
      <c r="B405" s="83">
        <v>39221420</v>
      </c>
      <c r="C405" s="92" t="s">
        <v>381</v>
      </c>
      <c r="D405" s="17" t="s">
        <v>267</v>
      </c>
      <c r="E405" s="18" t="s">
        <v>18</v>
      </c>
      <c r="F405" s="19">
        <v>600</v>
      </c>
      <c r="G405" s="20">
        <f t="shared" si="11"/>
        <v>18000</v>
      </c>
      <c r="H405" s="20">
        <v>30</v>
      </c>
      <c r="I405" s="7"/>
      <c r="J405" s="7"/>
    </row>
    <row r="406" spans="1:10">
      <c r="A406" s="17">
        <v>18</v>
      </c>
      <c r="B406" s="83">
        <v>33711480</v>
      </c>
      <c r="C406" s="92" t="s">
        <v>382</v>
      </c>
      <c r="D406" s="17" t="s">
        <v>267</v>
      </c>
      <c r="E406" s="18" t="s">
        <v>18</v>
      </c>
      <c r="F406" s="19">
        <v>200</v>
      </c>
      <c r="G406" s="20">
        <f t="shared" si="11"/>
        <v>10000</v>
      </c>
      <c r="H406" s="20">
        <v>50</v>
      </c>
      <c r="I406" s="7"/>
      <c r="J406" s="7"/>
    </row>
    <row r="407" spans="1:10">
      <c r="A407" s="17">
        <v>19</v>
      </c>
      <c r="B407" s="83">
        <v>39811100</v>
      </c>
      <c r="C407" s="93" t="s">
        <v>383</v>
      </c>
      <c r="D407" s="17" t="s">
        <v>267</v>
      </c>
      <c r="E407" s="18" t="s">
        <v>18</v>
      </c>
      <c r="F407" s="19">
        <v>450</v>
      </c>
      <c r="G407" s="20">
        <f t="shared" si="11"/>
        <v>11250</v>
      </c>
      <c r="H407" s="20">
        <v>25</v>
      </c>
      <c r="I407" s="7"/>
      <c r="J407" s="7"/>
    </row>
    <row r="408" spans="1:10">
      <c r="A408" s="17">
        <v>20</v>
      </c>
      <c r="B408" s="83">
        <v>39831280</v>
      </c>
      <c r="C408" s="93" t="s">
        <v>384</v>
      </c>
      <c r="D408" s="17" t="s">
        <v>267</v>
      </c>
      <c r="E408" s="18" t="s">
        <v>594</v>
      </c>
      <c r="F408" s="19">
        <v>800</v>
      </c>
      <c r="G408" s="20">
        <f t="shared" si="11"/>
        <v>12000</v>
      </c>
      <c r="H408" s="20">
        <v>15</v>
      </c>
      <c r="I408" s="7"/>
      <c r="J408" s="7"/>
    </row>
    <row r="409" spans="1:10" ht="24.75">
      <c r="A409" s="17">
        <v>21</v>
      </c>
      <c r="B409" s="83">
        <v>39835000</v>
      </c>
      <c r="C409" s="93" t="s">
        <v>385</v>
      </c>
      <c r="D409" s="17" t="s">
        <v>267</v>
      </c>
      <c r="E409" s="18" t="s">
        <v>18</v>
      </c>
      <c r="F409" s="19">
        <v>1000</v>
      </c>
      <c r="G409" s="20">
        <f t="shared" si="11"/>
        <v>15000</v>
      </c>
      <c r="H409" s="20">
        <v>15</v>
      </c>
      <c r="I409" s="7"/>
      <c r="J409" s="7"/>
    </row>
    <row r="410" spans="1:10">
      <c r="A410" s="17">
        <v>22</v>
      </c>
      <c r="B410" s="83">
        <v>39831250</v>
      </c>
      <c r="C410" s="93" t="s">
        <v>386</v>
      </c>
      <c r="D410" s="17" t="s">
        <v>267</v>
      </c>
      <c r="E410" s="18" t="s">
        <v>594</v>
      </c>
      <c r="F410" s="19">
        <v>150</v>
      </c>
      <c r="G410" s="20">
        <f t="shared" si="11"/>
        <v>7500</v>
      </c>
      <c r="H410" s="20">
        <v>50</v>
      </c>
      <c r="I410" s="7"/>
      <c r="J410" s="7"/>
    </row>
    <row r="411" spans="1:10" ht="24.75">
      <c r="A411" s="17">
        <v>23</v>
      </c>
      <c r="B411" s="83">
        <v>39831247</v>
      </c>
      <c r="C411" s="93" t="s">
        <v>387</v>
      </c>
      <c r="D411" s="17" t="s">
        <v>267</v>
      </c>
      <c r="E411" s="18" t="s">
        <v>594</v>
      </c>
      <c r="F411" s="19">
        <v>1050</v>
      </c>
      <c r="G411" s="20">
        <f t="shared" si="11"/>
        <v>15750</v>
      </c>
      <c r="H411" s="20">
        <v>15</v>
      </c>
      <c r="I411" s="7"/>
      <c r="J411" s="7"/>
    </row>
    <row r="412" spans="1:10">
      <c r="A412" s="17">
        <v>24</v>
      </c>
      <c r="B412" s="83">
        <v>39831281</v>
      </c>
      <c r="C412" s="93" t="s">
        <v>388</v>
      </c>
      <c r="D412" s="17" t="s">
        <v>267</v>
      </c>
      <c r="E412" s="18" t="s">
        <v>18</v>
      </c>
      <c r="F412" s="19">
        <v>550</v>
      </c>
      <c r="G412" s="20">
        <f t="shared" si="11"/>
        <v>11000</v>
      </c>
      <c r="H412" s="20">
        <v>20</v>
      </c>
      <c r="I412" s="7"/>
      <c r="J412" s="7"/>
    </row>
    <row r="413" spans="1:10">
      <c r="A413" s="17">
        <v>25</v>
      </c>
      <c r="B413" s="83">
        <v>30192230</v>
      </c>
      <c r="C413" s="93" t="s">
        <v>598</v>
      </c>
      <c r="D413" s="17" t="s">
        <v>267</v>
      </c>
      <c r="E413" s="18" t="s">
        <v>18</v>
      </c>
      <c r="F413" s="19">
        <v>400</v>
      </c>
      <c r="G413" s="20">
        <f t="shared" si="11"/>
        <v>20000</v>
      </c>
      <c r="H413" s="20">
        <v>50</v>
      </c>
      <c r="I413" s="7"/>
      <c r="J413" s="7"/>
    </row>
    <row r="414" spans="1:10">
      <c r="A414" s="17">
        <v>26</v>
      </c>
      <c r="B414" s="83">
        <v>39839100</v>
      </c>
      <c r="C414" s="84" t="s">
        <v>175</v>
      </c>
      <c r="D414" s="17" t="s">
        <v>267</v>
      </c>
      <c r="E414" s="18" t="s">
        <v>18</v>
      </c>
      <c r="F414" s="19">
        <v>500</v>
      </c>
      <c r="G414" s="20">
        <f t="shared" si="11"/>
        <v>5000</v>
      </c>
      <c r="H414" s="20">
        <v>10</v>
      </c>
      <c r="I414" s="7"/>
      <c r="J414" s="7"/>
    </row>
    <row r="415" spans="1:10" s="7" customFormat="1">
      <c r="A415" s="192" t="s">
        <v>153</v>
      </c>
      <c r="B415" s="192"/>
      <c r="C415" s="192"/>
      <c r="D415" s="130"/>
      <c r="E415" s="131"/>
      <c r="F415" s="131"/>
      <c r="G415" s="25"/>
      <c r="H415" s="172"/>
    </row>
    <row r="416" spans="1:10" s="7" customFormat="1">
      <c r="A416" s="130"/>
      <c r="B416" s="118"/>
      <c r="C416" s="196" t="s">
        <v>176</v>
      </c>
      <c r="D416" s="196"/>
      <c r="E416" s="196"/>
      <c r="F416" s="131"/>
      <c r="G416" s="131"/>
      <c r="H416" s="130"/>
    </row>
    <row r="417" spans="1:8" s="7" customFormat="1">
      <c r="A417" s="17">
        <v>1</v>
      </c>
      <c r="B417" s="154" t="s">
        <v>610</v>
      </c>
      <c r="C417" s="85" t="s">
        <v>177</v>
      </c>
      <c r="D417" s="17" t="s">
        <v>267</v>
      </c>
      <c r="E417" s="18" t="s">
        <v>18</v>
      </c>
      <c r="F417" s="19">
        <v>35</v>
      </c>
      <c r="G417" s="86">
        <f t="shared" ref="G417:G440" si="12">F417*H417</f>
        <v>350</v>
      </c>
      <c r="H417" s="19">
        <v>10</v>
      </c>
    </row>
    <row r="418" spans="1:8" s="7" customFormat="1">
      <c r="A418" s="17">
        <v>2</v>
      </c>
      <c r="B418" s="17">
        <v>44192610</v>
      </c>
      <c r="C418" s="85" t="s">
        <v>604</v>
      </c>
      <c r="D418" s="17" t="s">
        <v>267</v>
      </c>
      <c r="E418" s="18" t="s">
        <v>182</v>
      </c>
      <c r="F418" s="19">
        <v>1000</v>
      </c>
      <c r="G418" s="86">
        <f t="shared" si="12"/>
        <v>5000</v>
      </c>
      <c r="H418" s="19">
        <v>5</v>
      </c>
    </row>
    <row r="419" spans="1:8" s="7" customFormat="1">
      <c r="A419" s="17">
        <v>3</v>
      </c>
      <c r="B419" s="17">
        <v>31531100</v>
      </c>
      <c r="C419" s="85" t="s">
        <v>605</v>
      </c>
      <c r="D419" s="17" t="s">
        <v>267</v>
      </c>
      <c r="E419" s="18" t="s">
        <v>18</v>
      </c>
      <c r="F419" s="19">
        <v>450</v>
      </c>
      <c r="G419" s="86">
        <f t="shared" si="12"/>
        <v>2250</v>
      </c>
      <c r="H419" s="19">
        <v>5</v>
      </c>
    </row>
    <row r="420" spans="1:8" s="7" customFormat="1">
      <c r="A420" s="17">
        <v>4</v>
      </c>
      <c r="B420" s="17">
        <v>31531100</v>
      </c>
      <c r="C420" s="85" t="s">
        <v>606</v>
      </c>
      <c r="D420" s="17" t="s">
        <v>267</v>
      </c>
      <c r="E420" s="18" t="s">
        <v>18</v>
      </c>
      <c r="F420" s="19">
        <v>650</v>
      </c>
      <c r="G420" s="86">
        <f t="shared" si="12"/>
        <v>3250</v>
      </c>
      <c r="H420" s="19">
        <v>5</v>
      </c>
    </row>
    <row r="421" spans="1:8" s="7" customFormat="1">
      <c r="A421" s="17">
        <v>5</v>
      </c>
      <c r="B421" s="17">
        <v>31531100</v>
      </c>
      <c r="C421" s="85" t="s">
        <v>607</v>
      </c>
      <c r="D421" s="17" t="s">
        <v>267</v>
      </c>
      <c r="E421" s="18" t="s">
        <v>18</v>
      </c>
      <c r="F421" s="19">
        <v>850</v>
      </c>
      <c r="G421" s="86">
        <f t="shared" si="12"/>
        <v>4250</v>
      </c>
      <c r="H421" s="19">
        <v>5</v>
      </c>
    </row>
    <row r="422" spans="1:8" s="7" customFormat="1">
      <c r="A422" s="17">
        <v>6</v>
      </c>
      <c r="B422" s="17">
        <v>44161230</v>
      </c>
      <c r="C422" s="85" t="s">
        <v>179</v>
      </c>
      <c r="D422" s="17" t="s">
        <v>267</v>
      </c>
      <c r="E422" s="18" t="s">
        <v>18</v>
      </c>
      <c r="F422" s="19">
        <v>60</v>
      </c>
      <c r="G422" s="86">
        <f t="shared" si="12"/>
        <v>600</v>
      </c>
      <c r="H422" s="19">
        <v>10</v>
      </c>
    </row>
    <row r="423" spans="1:8" s="7" customFormat="1">
      <c r="A423" s="17">
        <v>7</v>
      </c>
      <c r="B423" s="155">
        <v>31531660</v>
      </c>
      <c r="C423" s="27" t="s">
        <v>389</v>
      </c>
      <c r="D423" s="17" t="s">
        <v>267</v>
      </c>
      <c r="E423" s="18" t="s">
        <v>18</v>
      </c>
      <c r="F423" s="19">
        <v>650</v>
      </c>
      <c r="G423" s="86">
        <f t="shared" si="12"/>
        <v>6500</v>
      </c>
      <c r="H423" s="19">
        <v>10</v>
      </c>
    </row>
    <row r="424" spans="1:8" s="7" customFormat="1">
      <c r="A424" s="17">
        <v>8</v>
      </c>
      <c r="B424" s="155">
        <v>31531660</v>
      </c>
      <c r="C424" s="27" t="s">
        <v>180</v>
      </c>
      <c r="D424" s="17" t="s">
        <v>267</v>
      </c>
      <c r="E424" s="18" t="s">
        <v>18</v>
      </c>
      <c r="F424" s="19">
        <v>450</v>
      </c>
      <c r="G424" s="86">
        <f t="shared" si="12"/>
        <v>2250</v>
      </c>
      <c r="H424" s="19">
        <v>5</v>
      </c>
    </row>
    <row r="425" spans="1:8" s="7" customFormat="1">
      <c r="A425" s="17">
        <v>9</v>
      </c>
      <c r="B425" s="155">
        <v>44521120</v>
      </c>
      <c r="C425" s="87" t="s">
        <v>185</v>
      </c>
      <c r="D425" s="17" t="s">
        <v>267</v>
      </c>
      <c r="E425" s="18" t="s">
        <v>18</v>
      </c>
      <c r="F425" s="19">
        <v>3500</v>
      </c>
      <c r="G425" s="86">
        <f t="shared" si="12"/>
        <v>17500</v>
      </c>
      <c r="H425" s="19">
        <v>5</v>
      </c>
    </row>
    <row r="426" spans="1:8" s="7" customFormat="1">
      <c r="A426" s="17">
        <v>10</v>
      </c>
      <c r="B426" s="155">
        <v>31685000</v>
      </c>
      <c r="C426" s="27" t="s">
        <v>181</v>
      </c>
      <c r="D426" s="17" t="s">
        <v>267</v>
      </c>
      <c r="E426" s="18" t="s">
        <v>18</v>
      </c>
      <c r="F426" s="19">
        <v>800</v>
      </c>
      <c r="G426" s="86">
        <f t="shared" si="12"/>
        <v>6400</v>
      </c>
      <c r="H426" s="19">
        <v>8</v>
      </c>
    </row>
    <row r="427" spans="1:8" s="7" customFormat="1">
      <c r="A427" s="17">
        <v>11</v>
      </c>
      <c r="B427" s="155" t="s">
        <v>390</v>
      </c>
      <c r="C427" s="27" t="s">
        <v>181</v>
      </c>
      <c r="D427" s="17" t="s">
        <v>267</v>
      </c>
      <c r="E427" s="18" t="s">
        <v>18</v>
      </c>
      <c r="F427" s="19">
        <v>6400</v>
      </c>
      <c r="G427" s="86">
        <f t="shared" si="12"/>
        <v>57600</v>
      </c>
      <c r="H427" s="19">
        <v>9</v>
      </c>
    </row>
    <row r="428" spans="1:8" s="7" customFormat="1">
      <c r="A428" s="17">
        <v>12</v>
      </c>
      <c r="B428" s="155" t="s">
        <v>390</v>
      </c>
      <c r="C428" s="27" t="s">
        <v>181</v>
      </c>
      <c r="D428" s="17" t="s">
        <v>267</v>
      </c>
      <c r="E428" s="18" t="s">
        <v>18</v>
      </c>
      <c r="F428" s="19">
        <v>2500</v>
      </c>
      <c r="G428" s="86">
        <f t="shared" si="12"/>
        <v>25000</v>
      </c>
      <c r="H428" s="19">
        <v>10</v>
      </c>
    </row>
    <row r="429" spans="1:8" s="7" customFormat="1">
      <c r="A429" s="17">
        <v>13</v>
      </c>
      <c r="B429" s="26">
        <v>44192200</v>
      </c>
      <c r="C429" s="27" t="s">
        <v>186</v>
      </c>
      <c r="D429" s="17" t="s">
        <v>267</v>
      </c>
      <c r="E429" s="18" t="s">
        <v>182</v>
      </c>
      <c r="F429" s="19">
        <v>600</v>
      </c>
      <c r="G429" s="86">
        <f t="shared" si="12"/>
        <v>600</v>
      </c>
      <c r="H429" s="19">
        <v>1</v>
      </c>
    </row>
    <row r="430" spans="1:8" s="7" customFormat="1">
      <c r="A430" s="17">
        <v>14</v>
      </c>
      <c r="B430" s="26">
        <v>44423200</v>
      </c>
      <c r="C430" s="27" t="s">
        <v>187</v>
      </c>
      <c r="D430" s="17" t="s">
        <v>267</v>
      </c>
      <c r="E430" s="18" t="s">
        <v>18</v>
      </c>
      <c r="F430" s="19">
        <v>49000</v>
      </c>
      <c r="G430" s="86">
        <f t="shared" si="12"/>
        <v>49000</v>
      </c>
      <c r="H430" s="19">
        <v>1</v>
      </c>
    </row>
    <row r="431" spans="1:8" s="7" customFormat="1">
      <c r="A431" s="17">
        <v>15</v>
      </c>
      <c r="B431" s="26">
        <v>44521190</v>
      </c>
      <c r="C431" s="27" t="s">
        <v>188</v>
      </c>
      <c r="D431" s="17" t="s">
        <v>267</v>
      </c>
      <c r="E431" s="18" t="s">
        <v>18</v>
      </c>
      <c r="F431" s="19">
        <v>500</v>
      </c>
      <c r="G431" s="86">
        <f t="shared" si="12"/>
        <v>4000</v>
      </c>
      <c r="H431" s="19">
        <v>8</v>
      </c>
    </row>
    <row r="432" spans="1:8" s="7" customFormat="1">
      <c r="A432" s="17">
        <v>16</v>
      </c>
      <c r="B432" s="156">
        <v>44411110</v>
      </c>
      <c r="C432" s="34" t="s">
        <v>600</v>
      </c>
      <c r="D432" s="17" t="s">
        <v>267</v>
      </c>
      <c r="E432" s="18" t="s">
        <v>18</v>
      </c>
      <c r="F432" s="19">
        <v>1550</v>
      </c>
      <c r="G432" s="86">
        <f t="shared" si="12"/>
        <v>7750</v>
      </c>
      <c r="H432" s="19">
        <v>5</v>
      </c>
    </row>
    <row r="433" spans="1:8" s="7" customFormat="1">
      <c r="A433" s="17">
        <v>17</v>
      </c>
      <c r="B433" s="26">
        <v>31684400</v>
      </c>
      <c r="C433" s="34" t="s">
        <v>189</v>
      </c>
      <c r="D433" s="17" t="s">
        <v>267</v>
      </c>
      <c r="E433" s="18" t="s">
        <v>18</v>
      </c>
      <c r="F433" s="19">
        <v>800</v>
      </c>
      <c r="G433" s="86">
        <f t="shared" si="12"/>
        <v>12000</v>
      </c>
      <c r="H433" s="19">
        <v>15</v>
      </c>
    </row>
    <row r="434" spans="1:8" s="7" customFormat="1" ht="24.75">
      <c r="A434" s="17">
        <v>18</v>
      </c>
      <c r="B434" s="89">
        <v>42131170</v>
      </c>
      <c r="C434" s="88" t="s">
        <v>243</v>
      </c>
      <c r="D434" s="17" t="s">
        <v>267</v>
      </c>
      <c r="E434" s="18" t="s">
        <v>18</v>
      </c>
      <c r="F434" s="89">
        <v>1200</v>
      </c>
      <c r="G434" s="86">
        <f t="shared" si="12"/>
        <v>1200</v>
      </c>
      <c r="H434" s="89">
        <v>1</v>
      </c>
    </row>
    <row r="435" spans="1:8" s="7" customFormat="1">
      <c r="A435" s="17">
        <v>19</v>
      </c>
      <c r="B435" s="89">
        <v>42418100</v>
      </c>
      <c r="C435" s="88" t="s">
        <v>391</v>
      </c>
      <c r="D435" s="17" t="s">
        <v>267</v>
      </c>
      <c r="E435" s="18" t="s">
        <v>392</v>
      </c>
      <c r="F435" s="89">
        <v>1625</v>
      </c>
      <c r="G435" s="86">
        <f t="shared" si="12"/>
        <v>130000</v>
      </c>
      <c r="H435" s="89">
        <v>80</v>
      </c>
    </row>
    <row r="436" spans="1:8" s="7" customFormat="1">
      <c r="A436" s="17">
        <v>20</v>
      </c>
      <c r="B436" s="89">
        <v>31321260</v>
      </c>
      <c r="C436" s="88" t="s">
        <v>601</v>
      </c>
      <c r="D436" s="17" t="s">
        <v>267</v>
      </c>
      <c r="E436" s="18" t="s">
        <v>602</v>
      </c>
      <c r="F436" s="89">
        <v>250</v>
      </c>
      <c r="G436" s="86">
        <f t="shared" si="12"/>
        <v>25000</v>
      </c>
      <c r="H436" s="89">
        <v>100</v>
      </c>
    </row>
    <row r="437" spans="1:8" s="7" customFormat="1">
      <c r="A437" s="17">
        <v>21</v>
      </c>
      <c r="B437" s="89">
        <v>31331110</v>
      </c>
      <c r="C437" s="88" t="s">
        <v>603</v>
      </c>
      <c r="D437" s="17" t="s">
        <v>267</v>
      </c>
      <c r="E437" s="18" t="s">
        <v>602</v>
      </c>
      <c r="F437" s="89">
        <v>1200</v>
      </c>
      <c r="G437" s="86">
        <f t="shared" si="12"/>
        <v>42000</v>
      </c>
      <c r="H437" s="89">
        <v>35</v>
      </c>
    </row>
    <row r="438" spans="1:8" s="7" customFormat="1">
      <c r="A438" s="17">
        <v>22</v>
      </c>
      <c r="B438" s="89">
        <v>44411100</v>
      </c>
      <c r="C438" s="153" t="s">
        <v>608</v>
      </c>
      <c r="D438" s="17" t="s">
        <v>267</v>
      </c>
      <c r="E438" s="18" t="s">
        <v>18</v>
      </c>
      <c r="F438" s="89">
        <v>1550</v>
      </c>
      <c r="G438" s="86">
        <f t="shared" si="12"/>
        <v>4650</v>
      </c>
      <c r="H438" s="89">
        <v>3</v>
      </c>
    </row>
    <row r="439" spans="1:8" s="7" customFormat="1">
      <c r="A439" s="17">
        <v>23</v>
      </c>
      <c r="B439" s="89">
        <v>30192210</v>
      </c>
      <c r="C439" s="153" t="s">
        <v>609</v>
      </c>
      <c r="D439" s="17" t="s">
        <v>267</v>
      </c>
      <c r="E439" s="18" t="s">
        <v>18</v>
      </c>
      <c r="F439" s="89">
        <v>500</v>
      </c>
      <c r="G439" s="86">
        <f t="shared" si="12"/>
        <v>5000</v>
      </c>
      <c r="H439" s="89">
        <v>10</v>
      </c>
    </row>
    <row r="440" spans="1:8" s="7" customFormat="1">
      <c r="A440" s="17">
        <v>24</v>
      </c>
      <c r="B440" s="89">
        <v>44531110</v>
      </c>
      <c r="C440" s="88" t="s">
        <v>599</v>
      </c>
      <c r="D440" s="17" t="s">
        <v>267</v>
      </c>
      <c r="E440" s="18" t="s">
        <v>18</v>
      </c>
      <c r="F440" s="89">
        <v>4</v>
      </c>
      <c r="G440" s="86">
        <f t="shared" si="12"/>
        <v>800</v>
      </c>
      <c r="H440" s="89">
        <v>200</v>
      </c>
    </row>
    <row r="441" spans="1:8" s="7" customFormat="1">
      <c r="A441" s="192" t="s">
        <v>153</v>
      </c>
      <c r="B441" s="192"/>
      <c r="C441" s="192"/>
      <c r="D441" s="130"/>
      <c r="E441" s="131"/>
      <c r="F441" s="131"/>
      <c r="G441" s="25">
        <f>SUM(G417:G440)</f>
        <v>412950</v>
      </c>
      <c r="H441" s="172"/>
    </row>
    <row r="442" spans="1:8" s="7" customFormat="1">
      <c r="A442" s="197" t="s">
        <v>183</v>
      </c>
      <c r="B442" s="198"/>
      <c r="C442" s="198"/>
      <c r="D442" s="198"/>
      <c r="E442" s="198"/>
      <c r="F442" s="198"/>
      <c r="G442" s="198"/>
      <c r="H442" s="199"/>
    </row>
    <row r="443" spans="1:8" s="7" customFormat="1">
      <c r="A443" s="17">
        <v>1</v>
      </c>
      <c r="B443" s="28">
        <v>22821200</v>
      </c>
      <c r="C443" s="29" t="s">
        <v>393</v>
      </c>
      <c r="D443" s="17" t="s">
        <v>394</v>
      </c>
      <c r="E443" s="22" t="s">
        <v>18</v>
      </c>
      <c r="F443" s="94">
        <v>2.5</v>
      </c>
      <c r="G443" s="86">
        <f>F443*H443</f>
        <v>50000</v>
      </c>
      <c r="H443" s="86">
        <v>20000</v>
      </c>
    </row>
    <row r="444" spans="1:8" s="7" customFormat="1">
      <c r="A444" s="17">
        <v>2</v>
      </c>
      <c r="B444" s="28" t="s">
        <v>184</v>
      </c>
      <c r="C444" s="29" t="s">
        <v>395</v>
      </c>
      <c r="D444" s="17" t="s">
        <v>394</v>
      </c>
      <c r="E444" s="22" t="s">
        <v>18</v>
      </c>
      <c r="F444" s="86">
        <v>5</v>
      </c>
      <c r="G444" s="86">
        <f t="shared" ref="G444:G456" si="13">F444*H444</f>
        <v>4000</v>
      </c>
      <c r="H444" s="86">
        <v>800</v>
      </c>
    </row>
    <row r="445" spans="1:8" s="7" customFormat="1">
      <c r="A445" s="17">
        <v>3</v>
      </c>
      <c r="B445" s="28" t="s">
        <v>184</v>
      </c>
      <c r="C445" s="29" t="s">
        <v>396</v>
      </c>
      <c r="D445" s="17" t="s">
        <v>394</v>
      </c>
      <c r="E445" s="22" t="s">
        <v>18</v>
      </c>
      <c r="F445" s="86">
        <v>5</v>
      </c>
      <c r="G445" s="86">
        <f t="shared" si="13"/>
        <v>1000</v>
      </c>
      <c r="H445" s="86">
        <v>200</v>
      </c>
    </row>
    <row r="446" spans="1:8" s="7" customFormat="1">
      <c r="A446" s="17">
        <v>4</v>
      </c>
      <c r="B446" s="28" t="s">
        <v>184</v>
      </c>
      <c r="C446" s="29" t="s">
        <v>397</v>
      </c>
      <c r="D446" s="17" t="s">
        <v>394</v>
      </c>
      <c r="E446" s="22" t="s">
        <v>18</v>
      </c>
      <c r="F446" s="86">
        <v>5</v>
      </c>
      <c r="G446" s="86">
        <f t="shared" si="13"/>
        <v>50000</v>
      </c>
      <c r="H446" s="86">
        <v>10000</v>
      </c>
    </row>
    <row r="447" spans="1:8" s="7" customFormat="1">
      <c r="A447" s="17">
        <v>5</v>
      </c>
      <c r="B447" s="28" t="s">
        <v>184</v>
      </c>
      <c r="C447" s="29" t="s">
        <v>398</v>
      </c>
      <c r="D447" s="17" t="s">
        <v>394</v>
      </c>
      <c r="E447" s="22" t="s">
        <v>18</v>
      </c>
      <c r="F447" s="86">
        <v>4</v>
      </c>
      <c r="G447" s="86">
        <f t="shared" si="13"/>
        <v>1200</v>
      </c>
      <c r="H447" s="86">
        <v>300</v>
      </c>
    </row>
    <row r="448" spans="1:8" s="7" customFormat="1">
      <c r="A448" s="17">
        <v>6</v>
      </c>
      <c r="B448" s="28" t="s">
        <v>184</v>
      </c>
      <c r="C448" s="29" t="s">
        <v>399</v>
      </c>
      <c r="D448" s="17" t="s">
        <v>394</v>
      </c>
      <c r="E448" s="22" t="s">
        <v>18</v>
      </c>
      <c r="F448" s="86">
        <v>14</v>
      </c>
      <c r="G448" s="86">
        <f t="shared" si="13"/>
        <v>126000</v>
      </c>
      <c r="H448" s="86">
        <v>9000</v>
      </c>
    </row>
    <row r="449" spans="1:8" s="7" customFormat="1">
      <c r="A449" s="17">
        <v>7</v>
      </c>
      <c r="B449" s="28" t="s">
        <v>184</v>
      </c>
      <c r="C449" s="29" t="s">
        <v>400</v>
      </c>
      <c r="D449" s="17" t="s">
        <v>394</v>
      </c>
      <c r="E449" s="22" t="s">
        <v>18</v>
      </c>
      <c r="F449" s="86">
        <v>4</v>
      </c>
      <c r="G449" s="86">
        <f t="shared" si="13"/>
        <v>40000</v>
      </c>
      <c r="H449" s="86">
        <v>10000</v>
      </c>
    </row>
    <row r="450" spans="1:8" s="7" customFormat="1">
      <c r="A450" s="17">
        <v>8</v>
      </c>
      <c r="B450" s="28" t="s">
        <v>184</v>
      </c>
      <c r="C450" s="29" t="s">
        <v>401</v>
      </c>
      <c r="D450" s="17" t="s">
        <v>394</v>
      </c>
      <c r="E450" s="22" t="s">
        <v>18</v>
      </c>
      <c r="F450" s="86">
        <v>7</v>
      </c>
      <c r="G450" s="86">
        <f t="shared" si="13"/>
        <v>315000</v>
      </c>
      <c r="H450" s="86">
        <v>45000</v>
      </c>
    </row>
    <row r="451" spans="1:8" s="7" customFormat="1">
      <c r="A451" s="17">
        <v>9</v>
      </c>
      <c r="B451" s="28" t="s">
        <v>184</v>
      </c>
      <c r="C451" s="29" t="s">
        <v>402</v>
      </c>
      <c r="D451" s="17" t="s">
        <v>394</v>
      </c>
      <c r="E451" s="22" t="s">
        <v>18</v>
      </c>
      <c r="F451" s="86">
        <v>8</v>
      </c>
      <c r="G451" s="86">
        <f t="shared" si="13"/>
        <v>560</v>
      </c>
      <c r="H451" s="86">
        <v>70</v>
      </c>
    </row>
    <row r="452" spans="1:8" s="7" customFormat="1">
      <c r="A452" s="17">
        <v>10</v>
      </c>
      <c r="B452" s="28" t="s">
        <v>184</v>
      </c>
      <c r="C452" s="29" t="s">
        <v>403</v>
      </c>
      <c r="D452" s="17" t="s">
        <v>394</v>
      </c>
      <c r="E452" s="22" t="s">
        <v>18</v>
      </c>
      <c r="F452" s="86">
        <v>8</v>
      </c>
      <c r="G452" s="86">
        <f t="shared" si="13"/>
        <v>240</v>
      </c>
      <c r="H452" s="86">
        <v>30</v>
      </c>
    </row>
    <row r="453" spans="1:8" s="7" customFormat="1">
      <c r="A453" s="17">
        <v>11</v>
      </c>
      <c r="B453" s="28" t="s">
        <v>184</v>
      </c>
      <c r="C453" s="29" t="s">
        <v>404</v>
      </c>
      <c r="D453" s="17" t="s">
        <v>394</v>
      </c>
      <c r="E453" s="22" t="s">
        <v>18</v>
      </c>
      <c r="F453" s="86">
        <v>4</v>
      </c>
      <c r="G453" s="86">
        <f t="shared" si="13"/>
        <v>800</v>
      </c>
      <c r="H453" s="86">
        <v>200</v>
      </c>
    </row>
    <row r="454" spans="1:8" s="7" customFormat="1">
      <c r="A454" s="17">
        <v>12</v>
      </c>
      <c r="B454" s="28" t="s">
        <v>184</v>
      </c>
      <c r="C454" s="29" t="s">
        <v>405</v>
      </c>
      <c r="D454" s="17" t="s">
        <v>394</v>
      </c>
      <c r="E454" s="22" t="s">
        <v>18</v>
      </c>
      <c r="F454" s="86">
        <v>8</v>
      </c>
      <c r="G454" s="86">
        <f t="shared" si="13"/>
        <v>6400</v>
      </c>
      <c r="H454" s="86">
        <v>800</v>
      </c>
    </row>
    <row r="455" spans="1:8" s="7" customFormat="1">
      <c r="A455" s="17">
        <v>13</v>
      </c>
      <c r="B455" s="28" t="s">
        <v>184</v>
      </c>
      <c r="C455" s="29" t="s">
        <v>406</v>
      </c>
      <c r="D455" s="17" t="s">
        <v>394</v>
      </c>
      <c r="E455" s="22" t="s">
        <v>18</v>
      </c>
      <c r="F455" s="86">
        <v>50</v>
      </c>
      <c r="G455" s="86">
        <f t="shared" si="13"/>
        <v>35000</v>
      </c>
      <c r="H455" s="86">
        <v>700</v>
      </c>
    </row>
    <row r="456" spans="1:8" s="7" customFormat="1">
      <c r="A456" s="17">
        <v>14</v>
      </c>
      <c r="B456" s="28" t="s">
        <v>184</v>
      </c>
      <c r="C456" s="29" t="s">
        <v>407</v>
      </c>
      <c r="D456" s="17" t="s">
        <v>394</v>
      </c>
      <c r="E456" s="22" t="s">
        <v>18</v>
      </c>
      <c r="F456" s="86">
        <v>15</v>
      </c>
      <c r="G456" s="86">
        <f t="shared" si="13"/>
        <v>7500</v>
      </c>
      <c r="H456" s="86">
        <v>500</v>
      </c>
    </row>
    <row r="457" spans="1:8" s="7" customFormat="1">
      <c r="A457" s="17">
        <v>15</v>
      </c>
      <c r="B457" s="28" t="s">
        <v>184</v>
      </c>
      <c r="C457" s="29" t="s">
        <v>408</v>
      </c>
      <c r="D457" s="17" t="s">
        <v>394</v>
      </c>
      <c r="E457" s="22" t="s">
        <v>18</v>
      </c>
      <c r="F457" s="86">
        <v>15</v>
      </c>
      <c r="G457" s="86">
        <f>F457*H457</f>
        <v>1500</v>
      </c>
      <c r="H457" s="86">
        <v>100</v>
      </c>
    </row>
    <row r="458" spans="1:8" s="7" customFormat="1">
      <c r="A458" s="17">
        <v>16</v>
      </c>
      <c r="B458" s="28" t="s">
        <v>184</v>
      </c>
      <c r="C458" s="29" t="s">
        <v>409</v>
      </c>
      <c r="D458" s="17" t="s">
        <v>394</v>
      </c>
      <c r="E458" s="22" t="s">
        <v>18</v>
      </c>
      <c r="F458" s="86">
        <v>4</v>
      </c>
      <c r="G458" s="86">
        <f t="shared" ref="G458:G487" si="14">F458*H458</f>
        <v>2400</v>
      </c>
      <c r="H458" s="86">
        <v>600</v>
      </c>
    </row>
    <row r="459" spans="1:8" s="7" customFormat="1">
      <c r="A459" s="17">
        <v>17</v>
      </c>
      <c r="B459" s="28" t="s">
        <v>184</v>
      </c>
      <c r="C459" s="29" t="s">
        <v>410</v>
      </c>
      <c r="D459" s="17" t="s">
        <v>394</v>
      </c>
      <c r="E459" s="22" t="s">
        <v>18</v>
      </c>
      <c r="F459" s="86">
        <v>4</v>
      </c>
      <c r="G459" s="86">
        <f t="shared" si="14"/>
        <v>2400</v>
      </c>
      <c r="H459" s="86">
        <v>600</v>
      </c>
    </row>
    <row r="460" spans="1:8" s="7" customFormat="1">
      <c r="A460" s="17">
        <v>18</v>
      </c>
      <c r="B460" s="28" t="s">
        <v>184</v>
      </c>
      <c r="C460" s="29" t="s">
        <v>411</v>
      </c>
      <c r="D460" s="17" t="s">
        <v>394</v>
      </c>
      <c r="E460" s="22" t="s">
        <v>18</v>
      </c>
      <c r="F460" s="86">
        <v>4</v>
      </c>
      <c r="G460" s="86">
        <f t="shared" si="14"/>
        <v>1600</v>
      </c>
      <c r="H460" s="86">
        <v>400</v>
      </c>
    </row>
    <row r="461" spans="1:8" s="7" customFormat="1" ht="24">
      <c r="A461" s="17">
        <v>19</v>
      </c>
      <c r="B461" s="28" t="s">
        <v>184</v>
      </c>
      <c r="C461" s="29" t="s">
        <v>412</v>
      </c>
      <c r="D461" s="17" t="s">
        <v>394</v>
      </c>
      <c r="E461" s="22" t="s">
        <v>18</v>
      </c>
      <c r="F461" s="86">
        <v>4</v>
      </c>
      <c r="G461" s="86">
        <f t="shared" si="14"/>
        <v>200</v>
      </c>
      <c r="H461" s="86">
        <v>50</v>
      </c>
    </row>
    <row r="462" spans="1:8" s="7" customFormat="1">
      <c r="A462" s="17">
        <v>20</v>
      </c>
      <c r="B462" s="28" t="s">
        <v>184</v>
      </c>
      <c r="C462" s="29" t="s">
        <v>413</v>
      </c>
      <c r="D462" s="17" t="s">
        <v>394</v>
      </c>
      <c r="E462" s="22" t="s">
        <v>18</v>
      </c>
      <c r="F462" s="86">
        <v>8</v>
      </c>
      <c r="G462" s="86">
        <f t="shared" si="14"/>
        <v>2000</v>
      </c>
      <c r="H462" s="86">
        <v>250</v>
      </c>
    </row>
    <row r="463" spans="1:8" s="7" customFormat="1">
      <c r="A463" s="17">
        <v>21</v>
      </c>
      <c r="B463" s="28" t="s">
        <v>184</v>
      </c>
      <c r="C463" s="29" t="s">
        <v>414</v>
      </c>
      <c r="D463" s="17" t="s">
        <v>394</v>
      </c>
      <c r="E463" s="22" t="s">
        <v>18</v>
      </c>
      <c r="F463" s="86">
        <v>5</v>
      </c>
      <c r="G463" s="86">
        <f t="shared" si="14"/>
        <v>7500</v>
      </c>
      <c r="H463" s="86">
        <v>1500</v>
      </c>
    </row>
    <row r="464" spans="1:8" s="7" customFormat="1">
      <c r="A464" s="17">
        <v>22</v>
      </c>
      <c r="B464" s="28" t="s">
        <v>184</v>
      </c>
      <c r="C464" s="29" t="s">
        <v>415</v>
      </c>
      <c r="D464" s="17" t="s">
        <v>394</v>
      </c>
      <c r="E464" s="22" t="s">
        <v>18</v>
      </c>
      <c r="F464" s="86">
        <v>200</v>
      </c>
      <c r="G464" s="86">
        <f t="shared" si="14"/>
        <v>100000</v>
      </c>
      <c r="H464" s="86">
        <v>500</v>
      </c>
    </row>
    <row r="465" spans="1:8" s="7" customFormat="1">
      <c r="A465" s="17">
        <v>23</v>
      </c>
      <c r="B465" s="28" t="s">
        <v>184</v>
      </c>
      <c r="C465" s="29" t="s">
        <v>416</v>
      </c>
      <c r="D465" s="17" t="s">
        <v>394</v>
      </c>
      <c r="E465" s="22" t="s">
        <v>18</v>
      </c>
      <c r="F465" s="86">
        <v>900</v>
      </c>
      <c r="G465" s="86">
        <f t="shared" si="14"/>
        <v>63000</v>
      </c>
      <c r="H465" s="86">
        <v>70</v>
      </c>
    </row>
    <row r="466" spans="1:8" s="7" customFormat="1">
      <c r="A466" s="17">
        <v>24</v>
      </c>
      <c r="B466" s="28" t="s">
        <v>184</v>
      </c>
      <c r="C466" s="29" t="s">
        <v>417</v>
      </c>
      <c r="D466" s="17" t="s">
        <v>394</v>
      </c>
      <c r="E466" s="22" t="s">
        <v>18</v>
      </c>
      <c r="F466" s="86">
        <v>900</v>
      </c>
      <c r="G466" s="86">
        <f t="shared" si="14"/>
        <v>31500</v>
      </c>
      <c r="H466" s="86">
        <v>35</v>
      </c>
    </row>
    <row r="467" spans="1:8" s="7" customFormat="1">
      <c r="A467" s="17">
        <v>25</v>
      </c>
      <c r="B467" s="28" t="s">
        <v>184</v>
      </c>
      <c r="C467" s="29" t="s">
        <v>418</v>
      </c>
      <c r="D467" s="17" t="s">
        <v>394</v>
      </c>
      <c r="E467" s="22" t="s">
        <v>18</v>
      </c>
      <c r="F467" s="86">
        <v>1500</v>
      </c>
      <c r="G467" s="86">
        <f t="shared" si="14"/>
        <v>22500</v>
      </c>
      <c r="H467" s="86">
        <v>15</v>
      </c>
    </row>
    <row r="468" spans="1:8" s="7" customFormat="1">
      <c r="A468" s="17">
        <v>26</v>
      </c>
      <c r="B468" s="28" t="s">
        <v>184</v>
      </c>
      <c r="C468" s="29" t="s">
        <v>419</v>
      </c>
      <c r="D468" s="17" t="s">
        <v>394</v>
      </c>
      <c r="E468" s="22" t="s">
        <v>18</v>
      </c>
      <c r="F468" s="86">
        <v>5</v>
      </c>
      <c r="G468" s="86">
        <f t="shared" si="14"/>
        <v>250</v>
      </c>
      <c r="H468" s="86">
        <v>50</v>
      </c>
    </row>
    <row r="469" spans="1:8" s="7" customFormat="1">
      <c r="A469" s="17">
        <v>27</v>
      </c>
      <c r="B469" s="28" t="s">
        <v>184</v>
      </c>
      <c r="C469" s="29" t="s">
        <v>420</v>
      </c>
      <c r="D469" s="17" t="s">
        <v>394</v>
      </c>
      <c r="E469" s="22" t="s">
        <v>18</v>
      </c>
      <c r="F469" s="86">
        <v>900</v>
      </c>
      <c r="G469" s="86">
        <f t="shared" si="14"/>
        <v>9000</v>
      </c>
      <c r="H469" s="86">
        <v>10</v>
      </c>
    </row>
    <row r="470" spans="1:8" s="7" customFormat="1">
      <c r="A470" s="17">
        <v>28</v>
      </c>
      <c r="B470" s="28" t="s">
        <v>184</v>
      </c>
      <c r="C470" s="29" t="s">
        <v>421</v>
      </c>
      <c r="D470" s="17" t="s">
        <v>394</v>
      </c>
      <c r="E470" s="22" t="s">
        <v>18</v>
      </c>
      <c r="F470" s="86">
        <v>900</v>
      </c>
      <c r="G470" s="86">
        <f t="shared" si="14"/>
        <v>4500</v>
      </c>
      <c r="H470" s="86">
        <v>5</v>
      </c>
    </row>
    <row r="471" spans="1:8" s="7" customFormat="1">
      <c r="A471" s="17">
        <v>29</v>
      </c>
      <c r="B471" s="28" t="s">
        <v>184</v>
      </c>
      <c r="C471" s="29" t="s">
        <v>422</v>
      </c>
      <c r="D471" s="17" t="s">
        <v>394</v>
      </c>
      <c r="E471" s="22" t="s">
        <v>18</v>
      </c>
      <c r="F471" s="86">
        <v>900</v>
      </c>
      <c r="G471" s="86">
        <f t="shared" si="14"/>
        <v>900</v>
      </c>
      <c r="H471" s="86">
        <v>1</v>
      </c>
    </row>
    <row r="472" spans="1:8" s="7" customFormat="1">
      <c r="A472" s="17">
        <v>30</v>
      </c>
      <c r="B472" s="28" t="s">
        <v>184</v>
      </c>
      <c r="C472" s="29" t="s">
        <v>423</v>
      </c>
      <c r="D472" s="17" t="s">
        <v>394</v>
      </c>
      <c r="E472" s="22" t="s">
        <v>18</v>
      </c>
      <c r="F472" s="86">
        <v>900</v>
      </c>
      <c r="G472" s="86">
        <f t="shared" si="14"/>
        <v>18000</v>
      </c>
      <c r="H472" s="86">
        <v>20</v>
      </c>
    </row>
    <row r="473" spans="1:8" s="7" customFormat="1">
      <c r="A473" s="17">
        <v>31</v>
      </c>
      <c r="B473" s="28" t="s">
        <v>184</v>
      </c>
      <c r="C473" s="29" t="s">
        <v>424</v>
      </c>
      <c r="D473" s="17" t="s">
        <v>394</v>
      </c>
      <c r="E473" s="22" t="s">
        <v>18</v>
      </c>
      <c r="F473" s="86">
        <v>15</v>
      </c>
      <c r="G473" s="86">
        <f t="shared" si="14"/>
        <v>15000</v>
      </c>
      <c r="H473" s="86">
        <v>1000</v>
      </c>
    </row>
    <row r="474" spans="1:8" s="7" customFormat="1">
      <c r="A474" s="17">
        <v>32</v>
      </c>
      <c r="B474" s="28">
        <v>22822000</v>
      </c>
      <c r="C474" s="30" t="s">
        <v>425</v>
      </c>
      <c r="D474" s="17" t="s">
        <v>394</v>
      </c>
      <c r="E474" s="22" t="s">
        <v>18</v>
      </c>
      <c r="F474" s="86">
        <v>8</v>
      </c>
      <c r="G474" s="86">
        <f t="shared" si="14"/>
        <v>2400</v>
      </c>
      <c r="H474" s="86">
        <v>300</v>
      </c>
    </row>
    <row r="475" spans="1:8" s="7" customFormat="1">
      <c r="A475" s="17">
        <v>33</v>
      </c>
      <c r="B475" s="28" t="s">
        <v>184</v>
      </c>
      <c r="C475" s="30" t="s">
        <v>426</v>
      </c>
      <c r="D475" s="17" t="s">
        <v>394</v>
      </c>
      <c r="E475" s="22" t="s">
        <v>18</v>
      </c>
      <c r="F475" s="86">
        <v>900</v>
      </c>
      <c r="G475" s="86">
        <f t="shared" si="14"/>
        <v>1800</v>
      </c>
      <c r="H475" s="86">
        <v>2</v>
      </c>
    </row>
    <row r="476" spans="1:8" s="7" customFormat="1">
      <c r="A476" s="17">
        <v>34</v>
      </c>
      <c r="B476" s="28" t="s">
        <v>184</v>
      </c>
      <c r="C476" s="30" t="s">
        <v>427</v>
      </c>
      <c r="D476" s="17" t="s">
        <v>394</v>
      </c>
      <c r="E476" s="22" t="s">
        <v>18</v>
      </c>
      <c r="F476" s="86">
        <v>900</v>
      </c>
      <c r="G476" s="86">
        <f t="shared" si="14"/>
        <v>1800</v>
      </c>
      <c r="H476" s="86">
        <v>2</v>
      </c>
    </row>
    <row r="477" spans="1:8" s="7" customFormat="1" ht="24">
      <c r="A477" s="17">
        <v>35</v>
      </c>
      <c r="B477" s="28" t="s">
        <v>184</v>
      </c>
      <c r="C477" s="30" t="s">
        <v>428</v>
      </c>
      <c r="D477" s="17" t="s">
        <v>394</v>
      </c>
      <c r="E477" s="22" t="s">
        <v>18</v>
      </c>
      <c r="F477" s="86">
        <v>8</v>
      </c>
      <c r="G477" s="86">
        <f t="shared" si="14"/>
        <v>3600</v>
      </c>
      <c r="H477" s="86">
        <v>450</v>
      </c>
    </row>
    <row r="478" spans="1:8" s="7" customFormat="1" ht="24">
      <c r="A478" s="17">
        <v>36</v>
      </c>
      <c r="B478" s="28" t="s">
        <v>184</v>
      </c>
      <c r="C478" s="30" t="s">
        <v>429</v>
      </c>
      <c r="D478" s="17" t="s">
        <v>394</v>
      </c>
      <c r="E478" s="22" t="s">
        <v>18</v>
      </c>
      <c r="F478" s="86">
        <v>5</v>
      </c>
      <c r="G478" s="86">
        <f t="shared" si="14"/>
        <v>900</v>
      </c>
      <c r="H478" s="86">
        <v>180</v>
      </c>
    </row>
    <row r="479" spans="1:8" s="7" customFormat="1" ht="24">
      <c r="A479" s="17">
        <v>37</v>
      </c>
      <c r="B479" s="28">
        <v>22822000</v>
      </c>
      <c r="C479" s="30" t="s">
        <v>430</v>
      </c>
      <c r="D479" s="17" t="s">
        <v>394</v>
      </c>
      <c r="E479" s="22" t="s">
        <v>18</v>
      </c>
      <c r="F479" s="86">
        <v>5</v>
      </c>
      <c r="G479" s="86">
        <f t="shared" si="14"/>
        <v>900</v>
      </c>
      <c r="H479" s="86">
        <v>180</v>
      </c>
    </row>
    <row r="480" spans="1:8" s="7" customFormat="1" ht="24">
      <c r="A480" s="17">
        <v>38</v>
      </c>
      <c r="B480" s="28">
        <v>22822000</v>
      </c>
      <c r="C480" s="30" t="s">
        <v>431</v>
      </c>
      <c r="D480" s="17" t="s">
        <v>394</v>
      </c>
      <c r="E480" s="22" t="s">
        <v>18</v>
      </c>
      <c r="F480" s="86">
        <v>5</v>
      </c>
      <c r="G480" s="86">
        <f t="shared" si="14"/>
        <v>5000</v>
      </c>
      <c r="H480" s="86">
        <v>1000</v>
      </c>
    </row>
    <row r="481" spans="1:13" s="7" customFormat="1">
      <c r="A481" s="17">
        <v>39</v>
      </c>
      <c r="B481" s="28">
        <v>22822000</v>
      </c>
      <c r="C481" s="30" t="s">
        <v>432</v>
      </c>
      <c r="D481" s="17" t="s">
        <v>394</v>
      </c>
      <c r="E481" s="22" t="s">
        <v>18</v>
      </c>
      <c r="F481" s="94">
        <v>2.5</v>
      </c>
      <c r="G481" s="86">
        <f t="shared" si="14"/>
        <v>7500</v>
      </c>
      <c r="H481" s="86">
        <v>3000</v>
      </c>
    </row>
    <row r="482" spans="1:13" s="7" customFormat="1">
      <c r="A482" s="17">
        <v>40</v>
      </c>
      <c r="B482" s="28">
        <v>22822000</v>
      </c>
      <c r="C482" s="95" t="s">
        <v>433</v>
      </c>
      <c r="D482" s="17" t="s">
        <v>394</v>
      </c>
      <c r="E482" s="22" t="s">
        <v>18</v>
      </c>
      <c r="F482" s="86">
        <v>5</v>
      </c>
      <c r="G482" s="86">
        <f t="shared" si="14"/>
        <v>500</v>
      </c>
      <c r="H482" s="86">
        <v>100</v>
      </c>
    </row>
    <row r="483" spans="1:13" s="7" customFormat="1">
      <c r="A483" s="17">
        <v>41</v>
      </c>
      <c r="B483" s="28">
        <v>22822000</v>
      </c>
      <c r="C483" s="95" t="s">
        <v>262</v>
      </c>
      <c r="D483" s="17" t="s">
        <v>394</v>
      </c>
      <c r="E483" s="22" t="s">
        <v>18</v>
      </c>
      <c r="F483" s="94">
        <v>2.5</v>
      </c>
      <c r="G483" s="86">
        <f t="shared" si="14"/>
        <v>500</v>
      </c>
      <c r="H483" s="86">
        <v>200</v>
      </c>
    </row>
    <row r="484" spans="1:13" s="7" customFormat="1">
      <c r="A484" s="17">
        <v>42</v>
      </c>
      <c r="B484" s="28">
        <v>22822000</v>
      </c>
      <c r="C484" s="95" t="s">
        <v>434</v>
      </c>
      <c r="D484" s="17" t="s">
        <v>394</v>
      </c>
      <c r="E484" s="22" t="s">
        <v>18</v>
      </c>
      <c r="F484" s="86">
        <v>8</v>
      </c>
      <c r="G484" s="86">
        <f t="shared" si="14"/>
        <v>800</v>
      </c>
      <c r="H484" s="86">
        <v>100</v>
      </c>
    </row>
    <row r="485" spans="1:13" s="7" customFormat="1">
      <c r="A485" s="17">
        <v>43</v>
      </c>
      <c r="B485" s="28">
        <v>22822000</v>
      </c>
      <c r="C485" s="95" t="s">
        <v>263</v>
      </c>
      <c r="D485" s="17" t="s">
        <v>394</v>
      </c>
      <c r="E485" s="22" t="s">
        <v>18</v>
      </c>
      <c r="F485" s="86">
        <v>5</v>
      </c>
      <c r="G485" s="86">
        <f t="shared" si="14"/>
        <v>2500</v>
      </c>
      <c r="H485" s="86">
        <v>500</v>
      </c>
    </row>
    <row r="486" spans="1:13" s="7" customFormat="1" ht="26.25">
      <c r="A486" s="17">
        <v>44</v>
      </c>
      <c r="B486" s="28">
        <v>22822000</v>
      </c>
      <c r="C486" s="96" t="s">
        <v>435</v>
      </c>
      <c r="D486" s="17" t="s">
        <v>394</v>
      </c>
      <c r="E486" s="22" t="s">
        <v>18</v>
      </c>
      <c r="F486" s="86">
        <v>5</v>
      </c>
      <c r="G486" s="86">
        <f t="shared" si="14"/>
        <v>250</v>
      </c>
      <c r="H486" s="86">
        <v>50</v>
      </c>
    </row>
    <row r="487" spans="1:13" s="7" customFormat="1" ht="39">
      <c r="A487" s="17">
        <v>45</v>
      </c>
      <c r="B487" s="28">
        <v>22822000</v>
      </c>
      <c r="C487" s="96" t="s">
        <v>436</v>
      </c>
      <c r="D487" s="17" t="s">
        <v>394</v>
      </c>
      <c r="E487" s="22" t="s">
        <v>18</v>
      </c>
      <c r="F487" s="86">
        <v>8</v>
      </c>
      <c r="G487" s="86">
        <f t="shared" si="14"/>
        <v>400</v>
      </c>
      <c r="H487" s="86">
        <v>50</v>
      </c>
    </row>
    <row r="488" spans="1:13" s="7" customFormat="1">
      <c r="A488" s="192" t="s">
        <v>153</v>
      </c>
      <c r="B488" s="192"/>
      <c r="C488" s="192"/>
      <c r="D488" s="130"/>
      <c r="E488" s="22" t="s">
        <v>18</v>
      </c>
      <c r="F488" s="131"/>
      <c r="G488" s="25">
        <f>SUM(G443:G487)</f>
        <v>948800</v>
      </c>
      <c r="H488" s="172"/>
    </row>
    <row r="489" spans="1:13" s="7" customFormat="1">
      <c r="A489" s="130"/>
      <c r="B489" s="118"/>
      <c r="C489" s="173" t="s">
        <v>244</v>
      </c>
      <c r="D489" s="173"/>
      <c r="E489" s="173"/>
      <c r="F489" s="173"/>
      <c r="G489" s="132"/>
      <c r="H489" s="132"/>
    </row>
    <row r="490" spans="1:13" s="7" customFormat="1">
      <c r="A490" s="17">
        <v>1</v>
      </c>
      <c r="B490" s="98" t="s">
        <v>437</v>
      </c>
      <c r="C490" s="21" t="s">
        <v>245</v>
      </c>
      <c r="D490" s="17" t="s">
        <v>394</v>
      </c>
      <c r="E490" s="22" t="s">
        <v>246</v>
      </c>
      <c r="F490" s="19"/>
      <c r="G490" s="19">
        <v>2800000</v>
      </c>
      <c r="H490" s="19"/>
    </row>
    <row r="491" spans="1:13" s="7" customFormat="1">
      <c r="A491" s="17">
        <v>2</v>
      </c>
      <c r="B491" s="99">
        <v>65211100</v>
      </c>
      <c r="C491" s="21" t="s">
        <v>247</v>
      </c>
      <c r="D491" s="17" t="s">
        <v>394</v>
      </c>
      <c r="E491" s="22" t="s">
        <v>246</v>
      </c>
      <c r="F491" s="19"/>
      <c r="G491" s="19">
        <v>3900000</v>
      </c>
      <c r="H491" s="19"/>
      <c r="K491" s="7">
        <f>G441+G415+G387+G381+G379</f>
        <v>1610749.04</v>
      </c>
      <c r="L491" s="7" t="s">
        <v>592</v>
      </c>
      <c r="M491" s="7" t="s">
        <v>593</v>
      </c>
    </row>
    <row r="492" spans="1:13" s="7" customFormat="1">
      <c r="A492" s="17">
        <v>3</v>
      </c>
      <c r="B492" s="98">
        <v>65111100</v>
      </c>
      <c r="C492" s="21" t="s">
        <v>438</v>
      </c>
      <c r="D492" s="17" t="s">
        <v>394</v>
      </c>
      <c r="E492" s="22" t="s">
        <v>246</v>
      </c>
      <c r="F492" s="19"/>
      <c r="G492" s="19">
        <v>350000</v>
      </c>
      <c r="H492" s="46"/>
      <c r="K492" s="7">
        <f>G490+G491+G492+G498+G499+G503</f>
        <v>10230000</v>
      </c>
      <c r="L492" s="7" t="s">
        <v>590</v>
      </c>
      <c r="M492" s="7" t="s">
        <v>591</v>
      </c>
    </row>
    <row r="493" spans="1:13" s="7" customFormat="1" ht="24">
      <c r="A493" s="17">
        <v>4</v>
      </c>
      <c r="B493" s="99">
        <v>64211120</v>
      </c>
      <c r="C493" s="47" t="s">
        <v>248</v>
      </c>
      <c r="D493" s="17" t="s">
        <v>394</v>
      </c>
      <c r="E493" s="22" t="s">
        <v>246</v>
      </c>
      <c r="F493" s="19"/>
      <c r="G493" s="19">
        <v>305000</v>
      </c>
      <c r="H493" s="17"/>
      <c r="K493" s="7">
        <f>G493+G494+G495+G496+G497+G500+G501+G502+G504+G505+G506+G507+G508+G488</f>
        <v>2904600</v>
      </c>
      <c r="L493" s="7" t="s">
        <v>592</v>
      </c>
      <c r="M493" s="7" t="s">
        <v>591</v>
      </c>
    </row>
    <row r="494" spans="1:13" s="7" customFormat="1">
      <c r="A494" s="17">
        <v>5</v>
      </c>
      <c r="B494" s="99">
        <v>90511100</v>
      </c>
      <c r="C494" s="21" t="s">
        <v>249</v>
      </c>
      <c r="D494" s="17" t="s">
        <v>394</v>
      </c>
      <c r="E494" s="22" t="s">
        <v>246</v>
      </c>
      <c r="F494" s="19"/>
      <c r="G494" s="19">
        <v>156000</v>
      </c>
      <c r="H494" s="17"/>
    </row>
    <row r="495" spans="1:13" s="7" customFormat="1" ht="24">
      <c r="A495" s="17">
        <v>6</v>
      </c>
      <c r="B495" s="99">
        <v>90921300</v>
      </c>
      <c r="C495" s="21" t="s">
        <v>250</v>
      </c>
      <c r="D495" s="17" t="s">
        <v>394</v>
      </c>
      <c r="E495" s="22" t="s">
        <v>246</v>
      </c>
      <c r="F495" s="19"/>
      <c r="G495" s="19">
        <v>48000</v>
      </c>
      <c r="H495" s="17"/>
    </row>
    <row r="496" spans="1:13" s="7" customFormat="1" ht="24">
      <c r="A496" s="17">
        <v>7</v>
      </c>
      <c r="B496" s="99">
        <v>30192350</v>
      </c>
      <c r="C496" s="21" t="s">
        <v>251</v>
      </c>
      <c r="D496" s="17" t="s">
        <v>394</v>
      </c>
      <c r="E496" s="22" t="s">
        <v>246</v>
      </c>
      <c r="F496" s="19"/>
      <c r="G496" s="19">
        <v>5000</v>
      </c>
      <c r="H496" s="17"/>
    </row>
    <row r="497" spans="1:8" s="7" customFormat="1" ht="24">
      <c r="A497" s="17">
        <v>8</v>
      </c>
      <c r="B497" s="99">
        <v>66131100</v>
      </c>
      <c r="C497" s="21" t="s">
        <v>252</v>
      </c>
      <c r="D497" s="17" t="s">
        <v>394</v>
      </c>
      <c r="E497" s="22" t="s">
        <v>246</v>
      </c>
      <c r="F497" s="19"/>
      <c r="G497" s="19">
        <v>74400</v>
      </c>
      <c r="H497" s="17"/>
    </row>
    <row r="498" spans="1:8" s="7" customFormat="1">
      <c r="A498" s="17">
        <v>9</v>
      </c>
      <c r="B498" s="99">
        <v>71900000</v>
      </c>
      <c r="C498" s="45" t="s">
        <v>253</v>
      </c>
      <c r="D498" s="17" t="s">
        <v>394</v>
      </c>
      <c r="E498" s="22" t="s">
        <v>246</v>
      </c>
      <c r="F498" s="19"/>
      <c r="G498" s="19">
        <v>1850000</v>
      </c>
      <c r="H498" s="17"/>
    </row>
    <row r="499" spans="1:8" s="7" customFormat="1">
      <c r="A499" s="17">
        <v>10</v>
      </c>
      <c r="B499" s="99">
        <v>66111200</v>
      </c>
      <c r="C499" s="45" t="s">
        <v>254</v>
      </c>
      <c r="D499" s="17" t="s">
        <v>394</v>
      </c>
      <c r="E499" s="22" t="s">
        <v>246</v>
      </c>
      <c r="F499" s="19"/>
      <c r="G499" s="19">
        <v>30000</v>
      </c>
      <c r="H499" s="17"/>
    </row>
    <row r="500" spans="1:8" s="7" customFormat="1" ht="24">
      <c r="A500" s="17">
        <v>11</v>
      </c>
      <c r="B500" s="99">
        <v>90521280</v>
      </c>
      <c r="C500" s="47" t="s">
        <v>255</v>
      </c>
      <c r="D500" s="17" t="s">
        <v>394</v>
      </c>
      <c r="E500" s="22" t="s">
        <v>246</v>
      </c>
      <c r="F500" s="19"/>
      <c r="G500" s="19">
        <v>60000</v>
      </c>
      <c r="H500" s="17"/>
    </row>
    <row r="501" spans="1:8" s="7" customFormat="1">
      <c r="A501" s="17">
        <v>12</v>
      </c>
      <c r="B501" s="99">
        <v>60121100</v>
      </c>
      <c r="C501" s="45" t="s">
        <v>256</v>
      </c>
      <c r="D501" s="17" t="s">
        <v>394</v>
      </c>
      <c r="E501" s="22" t="s">
        <v>246</v>
      </c>
      <c r="F501" s="19"/>
      <c r="G501" s="19">
        <v>250000</v>
      </c>
      <c r="H501" s="17"/>
    </row>
    <row r="502" spans="1:8" s="7" customFormat="1" ht="24">
      <c r="A502" s="17">
        <v>13</v>
      </c>
      <c r="B502" s="99">
        <v>50411100</v>
      </c>
      <c r="C502" s="47" t="s">
        <v>257</v>
      </c>
      <c r="D502" s="17" t="s">
        <v>394</v>
      </c>
      <c r="E502" s="22" t="s">
        <v>246</v>
      </c>
      <c r="F502" s="19"/>
      <c r="G502" s="19">
        <v>71400</v>
      </c>
      <c r="H502" s="17"/>
    </row>
    <row r="503" spans="1:8" s="7" customFormat="1" ht="24">
      <c r="A503" s="17">
        <v>14</v>
      </c>
      <c r="B503" s="99">
        <v>85111200</v>
      </c>
      <c r="C503" s="47" t="s">
        <v>258</v>
      </c>
      <c r="D503" s="17" t="s">
        <v>394</v>
      </c>
      <c r="E503" s="22" t="s">
        <v>246</v>
      </c>
      <c r="F503" s="19"/>
      <c r="G503" s="19">
        <v>1300000</v>
      </c>
      <c r="H503" s="17"/>
    </row>
    <row r="504" spans="1:8" s="7" customFormat="1" ht="24">
      <c r="A504" s="17">
        <v>15</v>
      </c>
      <c r="B504" s="99">
        <v>90721160</v>
      </c>
      <c r="C504" s="47" t="s">
        <v>259</v>
      </c>
      <c r="D504" s="17" t="s">
        <v>394</v>
      </c>
      <c r="E504" s="22" t="s">
        <v>246</v>
      </c>
      <c r="F504" s="19"/>
      <c r="G504" s="19">
        <v>176000</v>
      </c>
      <c r="H504" s="17"/>
    </row>
    <row r="505" spans="1:8" s="7" customFormat="1" ht="24">
      <c r="A505" s="17">
        <v>16</v>
      </c>
      <c r="B505" s="99">
        <v>63122000</v>
      </c>
      <c r="C505" s="21" t="s">
        <v>439</v>
      </c>
      <c r="D505" s="17" t="s">
        <v>394</v>
      </c>
      <c r="E505" s="22" t="s">
        <v>246</v>
      </c>
      <c r="F505" s="19"/>
      <c r="G505" s="19">
        <v>240000</v>
      </c>
      <c r="H505" s="17"/>
    </row>
    <row r="506" spans="1:8" s="7" customFormat="1">
      <c r="A506" s="17">
        <v>17</v>
      </c>
      <c r="B506" s="99">
        <v>79341100</v>
      </c>
      <c r="C506" s="21" t="s">
        <v>260</v>
      </c>
      <c r="D506" s="17" t="s">
        <v>394</v>
      </c>
      <c r="E506" s="22" t="s">
        <v>246</v>
      </c>
      <c r="F506" s="19"/>
      <c r="G506" s="19">
        <v>50000</v>
      </c>
      <c r="H506" s="17"/>
    </row>
    <row r="507" spans="1:8" s="7" customFormat="1" ht="24">
      <c r="A507" s="17">
        <v>18</v>
      </c>
      <c r="B507" s="98">
        <v>79521100</v>
      </c>
      <c r="C507" s="97" t="s">
        <v>261</v>
      </c>
      <c r="D507" s="17" t="s">
        <v>394</v>
      </c>
      <c r="E507" s="49" t="s">
        <v>246</v>
      </c>
      <c r="F507" s="50"/>
      <c r="G507" s="50">
        <v>220000</v>
      </c>
      <c r="H507" s="17"/>
    </row>
    <row r="508" spans="1:8" s="7" customFormat="1">
      <c r="A508" s="17">
        <v>19</v>
      </c>
      <c r="B508" s="100">
        <v>98341140</v>
      </c>
      <c r="C508" s="97" t="s">
        <v>271</v>
      </c>
      <c r="D508" s="48" t="s">
        <v>267</v>
      </c>
      <c r="E508" s="49" t="s">
        <v>246</v>
      </c>
      <c r="F508" s="50"/>
      <c r="G508" s="50">
        <v>300000</v>
      </c>
      <c r="H508" s="48"/>
    </row>
    <row r="509" spans="1:8" s="7" customFormat="1">
      <c r="A509" s="192" t="s">
        <v>153</v>
      </c>
      <c r="B509" s="192"/>
      <c r="C509" s="192"/>
      <c r="D509" s="130"/>
      <c r="E509" s="52"/>
      <c r="F509" s="131"/>
      <c r="G509" s="56">
        <f>SUM(G490:G508)</f>
        <v>12185800</v>
      </c>
      <c r="H509" s="172"/>
    </row>
    <row r="510" spans="1:8" s="7" customFormat="1" ht="15.75">
      <c r="A510" s="200" t="s">
        <v>265</v>
      </c>
      <c r="B510" s="200"/>
      <c r="C510" s="200"/>
      <c r="D510" s="53"/>
      <c r="E510" s="54"/>
      <c r="F510" s="55"/>
      <c r="G510" s="55"/>
      <c r="H510" s="53"/>
    </row>
    <row r="511" spans="1:8" s="7" customFormat="1" ht="15.75">
      <c r="A511" s="51">
        <v>1</v>
      </c>
      <c r="B511" s="130">
        <v>50751100</v>
      </c>
      <c r="C511" s="51" t="s">
        <v>266</v>
      </c>
      <c r="D511" s="17" t="s">
        <v>267</v>
      </c>
      <c r="E511" s="49" t="s">
        <v>246</v>
      </c>
      <c r="F511" s="19"/>
      <c r="G511" s="19">
        <v>998000</v>
      </c>
      <c r="H511" s="17"/>
    </row>
    <row r="512" spans="1:8" s="7" customFormat="1">
      <c r="A512" s="190" t="s">
        <v>153</v>
      </c>
      <c r="B512" s="191"/>
      <c r="C512" s="191"/>
      <c r="D512" s="57"/>
      <c r="E512" s="58"/>
      <c r="F512" s="59"/>
      <c r="G512" s="60">
        <f>SUM(G511)</f>
        <v>998000</v>
      </c>
      <c r="H512" s="61"/>
    </row>
    <row r="513" spans="1:10" s="7" customFormat="1" ht="18.75">
      <c r="A513" s="172"/>
      <c r="B513" s="172"/>
      <c r="C513" s="90" t="s">
        <v>264</v>
      </c>
      <c r="D513" s="130"/>
      <c r="E513" s="52"/>
      <c r="F513" s="131"/>
      <c r="G513" s="62"/>
      <c r="H513" s="172"/>
      <c r="J513" s="75"/>
    </row>
    <row r="514" spans="1:10" s="7" customFormat="1"/>
    <row r="515" spans="1:10" s="7" customFormat="1"/>
    <row r="516" spans="1:10" s="7" customFormat="1"/>
    <row r="517" spans="1:10" s="7" customFormat="1"/>
    <row r="518" spans="1:10" s="7" customFormat="1"/>
    <row r="519" spans="1:10" s="7" customFormat="1"/>
    <row r="520" spans="1:10" s="7" customFormat="1"/>
    <row r="521" spans="1:10" s="7" customFormat="1"/>
    <row r="522" spans="1:10" s="7" customFormat="1"/>
    <row r="523" spans="1:10" s="7" customFormat="1"/>
    <row r="524" spans="1:10" s="7" customFormat="1"/>
    <row r="525" spans="1:10" s="7" customFormat="1"/>
    <row r="526" spans="1:10" s="7" customFormat="1"/>
    <row r="527" spans="1:10" s="7" customFormat="1"/>
    <row r="528" spans="1:10" s="7" customFormat="1"/>
    <row r="529" s="7" customFormat="1"/>
    <row r="530" s="7" customFormat="1"/>
    <row r="531" s="7" customFormat="1"/>
    <row r="532" s="7" customFormat="1"/>
    <row r="533" s="7" customFormat="1"/>
    <row r="534" s="7" customFormat="1"/>
    <row r="535" s="7" customFormat="1"/>
    <row r="536" s="7" customFormat="1"/>
    <row r="537" s="7" customFormat="1"/>
    <row r="538" s="7" customFormat="1"/>
    <row r="539" s="7" customFormat="1"/>
    <row r="540" s="7" customFormat="1"/>
    <row r="541" s="7" customFormat="1"/>
    <row r="542" s="7" customFormat="1"/>
    <row r="543" s="7" customFormat="1"/>
    <row r="544" s="7" customFormat="1"/>
    <row r="545" s="7" customFormat="1"/>
    <row r="546" s="7" customFormat="1"/>
    <row r="547" s="7" customFormat="1"/>
    <row r="548" s="7" customFormat="1"/>
    <row r="549" s="7" customFormat="1"/>
    <row r="550" s="7" customFormat="1"/>
    <row r="551" s="7" customFormat="1"/>
    <row r="552" s="7" customFormat="1"/>
    <row r="553" s="7" customFormat="1"/>
    <row r="554" s="7" customFormat="1"/>
    <row r="555" s="7" customFormat="1"/>
    <row r="556" s="7" customFormat="1"/>
    <row r="557" s="7" customFormat="1"/>
    <row r="558" s="7" customFormat="1"/>
    <row r="559" s="7" customFormat="1"/>
    <row r="560" s="7" customFormat="1"/>
    <row r="561" spans="1:16" s="7" customFormat="1"/>
    <row r="562" spans="1:16" s="7" customFormat="1"/>
    <row r="563" spans="1:16" s="7" customFormat="1"/>
    <row r="564" spans="1:16" s="7" customFormat="1"/>
    <row r="565" spans="1:16" s="7" customFormat="1"/>
    <row r="566" spans="1:16" s="7" customFormat="1"/>
    <row r="567" spans="1:16" s="7" customFormat="1"/>
    <row r="568" spans="1:16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</row>
    <row r="569" spans="1:16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</row>
    <row r="570" spans="1:16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</row>
    <row r="571" spans="1:16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</row>
    <row r="572" spans="1:16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</row>
    <row r="573" spans="1:16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</row>
    <row r="574" spans="1:16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</row>
    <row r="575" spans="1:16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</row>
    <row r="576" spans="1:16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</row>
    <row r="577" spans="1:16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</row>
    <row r="578" spans="1:16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</row>
    <row r="579" spans="1:16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</row>
    <row r="580" spans="1:16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</row>
    <row r="581" spans="1:16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</row>
    <row r="582" spans="1:16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</row>
    <row r="583" spans="1:16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</row>
    <row r="584" spans="1:16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</row>
    <row r="585" spans="1:16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</row>
    <row r="586" spans="1:16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</row>
    <row r="587" spans="1:16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</row>
    <row r="588" spans="1:16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</row>
    <row r="589" spans="1:16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</row>
    <row r="590" spans="1:16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</row>
    <row r="591" spans="1:16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</row>
    <row r="592" spans="1:16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</row>
    <row r="593" spans="1:16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</row>
    <row r="594" spans="1:16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</row>
    <row r="595" spans="1:16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</row>
    <row r="596" spans="1:16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</row>
    <row r="597" spans="1:16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</row>
    <row r="598" spans="1:16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</row>
    <row r="599" spans="1:16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</row>
    <row r="600" spans="1:16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</row>
    <row r="601" spans="1:16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</row>
    <row r="602" spans="1:16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</row>
    <row r="603" spans="1:16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</row>
    <row r="604" spans="1:16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</row>
    <row r="605" spans="1:16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</row>
    <row r="606" spans="1:16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</row>
    <row r="607" spans="1:16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</row>
    <row r="608" spans="1:16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</row>
    <row r="609" spans="1:16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</row>
    <row r="610" spans="1:16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</row>
    <row r="611" spans="1:16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</row>
    <row r="612" spans="1:16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</row>
    <row r="613" spans="1:16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</row>
    <row r="614" spans="1:16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</row>
    <row r="615" spans="1:16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</row>
    <row r="616" spans="1:16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</row>
    <row r="617" spans="1:16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</row>
    <row r="618" spans="1:16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</row>
    <row r="619" spans="1:16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</row>
    <row r="620" spans="1:16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</row>
    <row r="621" spans="1:16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</row>
    <row r="622" spans="1:16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</row>
    <row r="623" spans="1:16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</row>
    <row r="624" spans="1:16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</row>
    <row r="625" spans="1:16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</row>
    <row r="626" spans="1:16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</row>
    <row r="627" spans="1:16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</row>
    <row r="628" spans="1:16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</row>
    <row r="629" spans="1:16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</row>
    <row r="630" spans="1:16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</row>
    <row r="631" spans="1:16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</row>
    <row r="632" spans="1:16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</row>
    <row r="633" spans="1:16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</row>
    <row r="634" spans="1:16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</row>
    <row r="635" spans="1:16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</row>
    <row r="636" spans="1:16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</row>
    <row r="637" spans="1:16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</row>
    <row r="638" spans="1:16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</row>
    <row r="639" spans="1:16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</row>
    <row r="640" spans="1:16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</row>
    <row r="641" spans="1:16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</row>
    <row r="642" spans="1:16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</row>
    <row r="643" spans="1:16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</row>
    <row r="644" spans="1:16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</row>
    <row r="645" spans="1:16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</row>
    <row r="646" spans="1:16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</row>
    <row r="647" spans="1:16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</row>
    <row r="648" spans="1:16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</row>
    <row r="649" spans="1:16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</row>
    <row r="650" spans="1:16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</row>
    <row r="651" spans="1:16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</row>
    <row r="652" spans="1:16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</row>
    <row r="653" spans="1:16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</row>
    <row r="654" spans="1:16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</row>
    <row r="655" spans="1:16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</row>
    <row r="656" spans="1:16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</row>
    <row r="657" spans="1:16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</row>
    <row r="658" spans="1:16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</row>
    <row r="659" spans="1:16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</row>
    <row r="660" spans="1:16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</row>
    <row r="661" spans="1:16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</row>
    <row r="662" spans="1:16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</row>
    <row r="663" spans="1:16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</row>
    <row r="664" spans="1:16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</row>
    <row r="665" spans="1:16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</row>
    <row r="666" spans="1:16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</row>
    <row r="667" spans="1:16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</row>
    <row r="668" spans="1:16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</row>
    <row r="669" spans="1:16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</row>
    <row r="670" spans="1:16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</row>
    <row r="671" spans="1:16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</row>
    <row r="672" spans="1:16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</row>
    <row r="673" spans="1:16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</row>
    <row r="674" spans="1:16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</row>
    <row r="675" spans="1:16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</row>
    <row r="676" spans="1:16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</row>
    <row r="677" spans="1:16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</row>
    <row r="678" spans="1:16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</row>
    <row r="679" spans="1:16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</row>
    <row r="680" spans="1:16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</row>
    <row r="681" spans="1:16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</row>
    <row r="682" spans="1:16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</row>
    <row r="683" spans="1:16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</row>
    <row r="684" spans="1:16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</row>
    <row r="685" spans="1:16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</row>
    <row r="686" spans="1:16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</row>
    <row r="687" spans="1:16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</row>
    <row r="688" spans="1:16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</row>
    <row r="689" spans="1:16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</row>
    <row r="690" spans="1:16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</row>
    <row r="691" spans="1:16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</row>
    <row r="692" spans="1:16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</row>
    <row r="693" spans="1:16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</row>
    <row r="694" spans="1:16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</row>
    <row r="695" spans="1:16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</row>
    <row r="696" spans="1:16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</row>
    <row r="697" spans="1:16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</row>
    <row r="698" spans="1:16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</row>
    <row r="699" spans="1:16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</row>
    <row r="700" spans="1:16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</row>
    <row r="701" spans="1:16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</row>
    <row r="702" spans="1:16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</row>
    <row r="703" spans="1:16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</row>
    <row r="704" spans="1:16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</row>
    <row r="705" spans="1:16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</row>
    <row r="706" spans="1:16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</row>
    <row r="707" spans="1:16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</row>
    <row r="708" spans="1:16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</row>
    <row r="709" spans="1:16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</row>
    <row r="710" spans="1:16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</row>
    <row r="711" spans="1:16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</row>
    <row r="712" spans="1:16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</row>
    <row r="713" spans="1:16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</row>
    <row r="714" spans="1:16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</row>
    <row r="715" spans="1:16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</row>
    <row r="716" spans="1:16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</row>
    <row r="717" spans="1:16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</row>
    <row r="718" spans="1:16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</row>
    <row r="719" spans="1:16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</row>
    <row r="720" spans="1:16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</row>
    <row r="721" spans="1:16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</row>
    <row r="722" spans="1:16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</row>
    <row r="723" spans="1:16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</row>
    <row r="724" spans="1:16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</row>
    <row r="725" spans="1:16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</row>
    <row r="726" spans="1:16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</row>
    <row r="727" spans="1:16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</row>
    <row r="728" spans="1:16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</row>
    <row r="729" spans="1:16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</row>
    <row r="730" spans="1:16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</row>
    <row r="731" spans="1:16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</row>
    <row r="732" spans="1:16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</row>
    <row r="733" spans="1:16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</row>
    <row r="734" spans="1:16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</row>
    <row r="735" spans="1:16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</row>
    <row r="736" spans="1:16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</row>
    <row r="737" spans="1:16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</row>
    <row r="738" spans="1:16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</row>
    <row r="739" spans="1:16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</row>
    <row r="740" spans="1:16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</row>
    <row r="741" spans="1:16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</row>
    <row r="742" spans="1:16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</row>
    <row r="743" spans="1:16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</row>
    <row r="744" spans="1:16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</row>
    <row r="745" spans="1:16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</row>
    <row r="746" spans="1:16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</row>
    <row r="747" spans="1:16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</row>
    <row r="748" spans="1:16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</row>
    <row r="749" spans="1:16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</row>
    <row r="750" spans="1:16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</row>
    <row r="751" spans="1:16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</row>
    <row r="752" spans="1:16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</row>
    <row r="753" spans="1:16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</row>
    <row r="754" spans="1:16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</row>
    <row r="755" spans="1:16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</row>
    <row r="756" spans="1:16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</row>
    <row r="757" spans="1:16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</row>
    <row r="758" spans="1:16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</row>
    <row r="759" spans="1:16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</row>
    <row r="760" spans="1:16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</row>
    <row r="761" spans="1:16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</row>
    <row r="762" spans="1:16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</row>
    <row r="763" spans="1:16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</row>
    <row r="764" spans="1:16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</row>
    <row r="765" spans="1:16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</row>
    <row r="766" spans="1:16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</row>
    <row r="767" spans="1:16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</row>
    <row r="768" spans="1:16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</row>
    <row r="769" spans="1:16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</row>
    <row r="770" spans="1:16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</row>
    <row r="771" spans="1:16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</row>
    <row r="772" spans="1:16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</row>
    <row r="773" spans="1:16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</row>
    <row r="774" spans="1:16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</row>
    <row r="775" spans="1:16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</row>
    <row r="776" spans="1:16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</row>
    <row r="777" spans="1:16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</row>
    <row r="778" spans="1:16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</row>
    <row r="779" spans="1:16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</row>
    <row r="780" spans="1:16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</row>
    <row r="781" spans="1:16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</row>
    <row r="782" spans="1:16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</row>
    <row r="783" spans="1:16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</row>
    <row r="784" spans="1:16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</row>
    <row r="785" spans="1:16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</row>
    <row r="786" spans="1:16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</row>
    <row r="787" spans="1:16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</row>
    <row r="788" spans="1:16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</row>
    <row r="789" spans="1:16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</row>
    <row r="790" spans="1:16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</row>
    <row r="791" spans="1:16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</row>
    <row r="792" spans="1:16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</row>
    <row r="793" spans="1:16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</row>
    <row r="794" spans="1:16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</row>
    <row r="795" spans="1:16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</row>
    <row r="796" spans="1:16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</row>
    <row r="797" spans="1:16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</row>
    <row r="798" spans="1:16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</row>
    <row r="799" spans="1:16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</row>
    <row r="800" spans="1:16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</row>
    <row r="801" spans="1:16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</row>
    <row r="802" spans="1:16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</row>
    <row r="803" spans="1:16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</row>
    <row r="804" spans="1:16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</row>
    <row r="805" spans="1:16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</row>
    <row r="806" spans="1:16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</row>
    <row r="807" spans="1:16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</row>
    <row r="808" spans="1:16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</row>
    <row r="809" spans="1:16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</row>
    <row r="810" spans="1:16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</row>
    <row r="811" spans="1:16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</row>
    <row r="812" spans="1:16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</row>
    <row r="813" spans="1:16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</row>
    <row r="814" spans="1:16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</row>
    <row r="815" spans="1:16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</row>
    <row r="816" spans="1:16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</row>
    <row r="817" spans="1:16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</row>
    <row r="818" spans="1:16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</row>
    <row r="819" spans="1:16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</row>
    <row r="820" spans="1:16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</row>
    <row r="821" spans="1:16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</row>
    <row r="822" spans="1:16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</row>
    <row r="823" spans="1:16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</row>
    <row r="824" spans="1:16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</row>
    <row r="825" spans="1:16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</row>
    <row r="826" spans="1:16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</row>
    <row r="827" spans="1:16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</row>
    <row r="828" spans="1:16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</row>
    <row r="829" spans="1:16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</row>
    <row r="830" spans="1:16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</row>
    <row r="831" spans="1:16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</row>
    <row r="832" spans="1:16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</row>
    <row r="833" spans="1:16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</row>
    <row r="834" spans="1:16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</row>
    <row r="835" spans="1:16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</row>
    <row r="836" spans="1:16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</row>
    <row r="837" spans="1:16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</row>
    <row r="838" spans="1:16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</row>
    <row r="839" spans="1:16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</row>
    <row r="840" spans="1:16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</row>
    <row r="841" spans="1:16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</row>
    <row r="842" spans="1:16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</row>
    <row r="843" spans="1:16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</row>
    <row r="844" spans="1:16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</row>
    <row r="845" spans="1:16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</row>
    <row r="846" spans="1:16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</row>
    <row r="847" spans="1:16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</row>
    <row r="848" spans="1:16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</row>
    <row r="849" spans="1:16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</row>
    <row r="850" spans="1:16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</row>
    <row r="851" spans="1:16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</row>
    <row r="852" spans="1:16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</row>
    <row r="853" spans="1:16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</row>
    <row r="854" spans="1:16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</row>
    <row r="855" spans="1:16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</row>
    <row r="856" spans="1:16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</row>
    <row r="857" spans="1:16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</row>
    <row r="858" spans="1:16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</row>
    <row r="859" spans="1:16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</row>
    <row r="860" spans="1:16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</row>
    <row r="861" spans="1:16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</row>
    <row r="862" spans="1:16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</row>
    <row r="863" spans="1:16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</row>
    <row r="864" spans="1:16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</row>
    <row r="865" spans="1:16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</row>
    <row r="866" spans="1:16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</row>
    <row r="867" spans="1:16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</row>
    <row r="868" spans="1:16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</row>
    <row r="869" spans="1:16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</row>
    <row r="870" spans="1:16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</row>
    <row r="871" spans="1:16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</row>
    <row r="872" spans="1:16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</row>
    <row r="873" spans="1:16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</row>
    <row r="874" spans="1:16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</row>
    <row r="875" spans="1:16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</row>
    <row r="876" spans="1:16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</row>
    <row r="877" spans="1:16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</row>
    <row r="878" spans="1:16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</row>
    <row r="879" spans="1:16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</row>
    <row r="880" spans="1:16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</row>
    <row r="881" spans="1:16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</row>
    <row r="882" spans="1:16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</row>
    <row r="883" spans="1:16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</row>
    <row r="884" spans="1:16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</row>
    <row r="885" spans="1:16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</row>
    <row r="886" spans="1:16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</row>
    <row r="887" spans="1:16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</row>
    <row r="888" spans="1:16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</row>
    <row r="889" spans="1:16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</row>
    <row r="890" spans="1:16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</row>
    <row r="891" spans="1:16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</row>
    <row r="892" spans="1:16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</row>
    <row r="893" spans="1:16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</row>
    <row r="894" spans="1:16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</row>
    <row r="895" spans="1:16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</row>
    <row r="896" spans="1:16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</row>
    <row r="897" spans="1:16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</row>
    <row r="898" spans="1:16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</row>
    <row r="899" spans="1:16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</row>
    <row r="900" spans="1:16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</row>
    <row r="901" spans="1:16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</row>
    <row r="902" spans="1:16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</row>
    <row r="903" spans="1:16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</row>
    <row r="904" spans="1:16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</row>
    <row r="905" spans="1:16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</row>
    <row r="906" spans="1:16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</row>
    <row r="907" spans="1:16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</row>
    <row r="908" spans="1:16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</row>
    <row r="909" spans="1:16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</row>
    <row r="910" spans="1:16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</row>
    <row r="911" spans="1:16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</row>
    <row r="912" spans="1:16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</row>
    <row r="913" spans="1:16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</row>
    <row r="914" spans="1:16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</row>
    <row r="915" spans="1:16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</row>
    <row r="916" spans="1:16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</row>
    <row r="917" spans="1:16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</row>
    <row r="918" spans="1:16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</row>
    <row r="919" spans="1:16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</row>
    <row r="920" spans="1:16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</row>
    <row r="921" spans="1:16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</row>
    <row r="922" spans="1:16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</row>
    <row r="923" spans="1:16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</row>
    <row r="924" spans="1:16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</row>
    <row r="925" spans="1:16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</row>
    <row r="926" spans="1:16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</row>
    <row r="927" spans="1:16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</row>
    <row r="928" spans="1:16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</row>
    <row r="929" spans="1:16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</row>
    <row r="930" spans="1:16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</row>
    <row r="931" spans="1:16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</row>
    <row r="932" spans="1:16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</row>
    <row r="933" spans="1:16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</row>
    <row r="934" spans="1:16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</row>
    <row r="935" spans="1:16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</row>
    <row r="936" spans="1:16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</row>
    <row r="937" spans="1:16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</row>
    <row r="938" spans="1:16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</row>
    <row r="939" spans="1:16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</row>
    <row r="940" spans="1:16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</row>
    <row r="941" spans="1:16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</row>
    <row r="942" spans="1:16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</row>
    <row r="943" spans="1:16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</row>
    <row r="944" spans="1:16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</row>
    <row r="945" spans="1:16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</row>
    <row r="946" spans="1:16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</row>
    <row r="947" spans="1:16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</row>
    <row r="948" spans="1:16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</row>
    <row r="949" spans="1:16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</row>
    <row r="950" spans="1:16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</row>
    <row r="951" spans="1:16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</row>
    <row r="952" spans="1:16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</row>
    <row r="953" spans="1:16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</row>
    <row r="954" spans="1:16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</row>
    <row r="955" spans="1:16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</row>
    <row r="956" spans="1:16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</row>
    <row r="957" spans="1:16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</row>
    <row r="958" spans="1:16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</row>
    <row r="959" spans="1:16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</row>
    <row r="960" spans="1:16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</row>
    <row r="961" spans="1:16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</row>
    <row r="962" spans="1:16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</row>
    <row r="963" spans="1:16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</row>
    <row r="964" spans="1:16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</row>
    <row r="965" spans="1:16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</row>
    <row r="966" spans="1:16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</row>
    <row r="967" spans="1:16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</row>
    <row r="968" spans="1:16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</row>
    <row r="969" spans="1:16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</row>
    <row r="970" spans="1:16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</row>
    <row r="971" spans="1:16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</row>
    <row r="972" spans="1:16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</row>
    <row r="973" spans="1:16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</row>
    <row r="974" spans="1:16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</row>
    <row r="975" spans="1:16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</row>
    <row r="976" spans="1:16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</row>
    <row r="977" spans="1:16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</row>
    <row r="978" spans="1:16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</row>
    <row r="979" spans="1:16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</row>
    <row r="980" spans="1:16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</row>
    <row r="981" spans="1:16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</row>
    <row r="982" spans="1:16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</row>
    <row r="983" spans="1:16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</row>
    <row r="984" spans="1:16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</row>
    <row r="985" spans="1:16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</row>
    <row r="986" spans="1:16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</row>
    <row r="987" spans="1:16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</row>
    <row r="988" spans="1:16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</row>
    <row r="989" spans="1:16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</row>
    <row r="990" spans="1:16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</row>
    <row r="991" spans="1:16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</row>
    <row r="992" spans="1:16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</row>
    <row r="993" spans="1:16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</row>
    <row r="994" spans="1:16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</row>
    <row r="995" spans="1:16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</row>
    <row r="996" spans="1:16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</row>
    <row r="997" spans="1:16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</row>
    <row r="998" spans="1:16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</row>
    <row r="999" spans="1:16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</row>
    <row r="1000" spans="1:16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</row>
    <row r="1001" spans="1:16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</row>
    <row r="1002" spans="1:16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</row>
    <row r="1003" spans="1:16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</row>
    <row r="1004" spans="1:16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</row>
    <row r="1005" spans="1:16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</row>
    <row r="1006" spans="1:16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</row>
    <row r="1007" spans="1:16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</row>
    <row r="1008" spans="1:16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</row>
    <row r="1009" spans="1:16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</row>
    <row r="1010" spans="1:16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</row>
    <row r="1011" spans="1:16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</row>
    <row r="1012" spans="1:16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</row>
    <row r="1013" spans="1:16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</row>
    <row r="1014" spans="1:16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</row>
    <row r="1015" spans="1:16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</row>
    <row r="1016" spans="1:16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</row>
    <row r="1017" spans="1:16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</row>
    <row r="1018" spans="1:16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</row>
    <row r="1019" spans="1:16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</row>
    <row r="1020" spans="1:16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</row>
    <row r="1021" spans="1:16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</row>
    <row r="1022" spans="1:16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</row>
    <row r="1023" spans="1:16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</row>
    <row r="1024" spans="1:16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</row>
    <row r="1025" spans="1:16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</row>
    <row r="1026" spans="1:16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</row>
    <row r="1027" spans="1:16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</row>
    <row r="1028" spans="1:16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</row>
    <row r="1029" spans="1:16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</row>
    <row r="1030" spans="1:16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</row>
    <row r="1031" spans="1:16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</row>
    <row r="1032" spans="1:16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</row>
    <row r="1033" spans="1:16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</row>
    <row r="1034" spans="1:16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</row>
    <row r="1035" spans="1:16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</row>
    <row r="1036" spans="1:16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</row>
    <row r="1037" spans="1:16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</row>
    <row r="1038" spans="1:16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</row>
    <row r="1039" spans="1:16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</row>
    <row r="1040" spans="1:16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</row>
    <row r="1041" spans="1:16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</row>
    <row r="1042" spans="1:16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</row>
    <row r="1043" spans="1:16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</row>
    <row r="1044" spans="1:16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</row>
    <row r="1045" spans="1:16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</row>
    <row r="1046" spans="1:16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</row>
    <row r="1047" spans="1:16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</row>
    <row r="1048" spans="1:16">
      <c r="A1048" s="7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</row>
    <row r="1049" spans="1:16">
      <c r="A1049" s="7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</row>
    <row r="1050" spans="1:16">
      <c r="A1050" s="7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</row>
    <row r="1051" spans="1:16">
      <c r="A1051" s="7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</row>
    <row r="1052" spans="1:16">
      <c r="A1052" s="7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</row>
    <row r="1053" spans="1:16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</row>
    <row r="1054" spans="1:16">
      <c r="A1054" s="7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</row>
    <row r="1055" spans="1:16">
      <c r="A1055" s="7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</row>
    <row r="1056" spans="1:16">
      <c r="A1056" s="7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</row>
    <row r="1057" spans="1:16">
      <c r="A1057" s="7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</row>
    <row r="1058" spans="1:16">
      <c r="A1058" s="7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</row>
    <row r="1059" spans="1:16">
      <c r="A1059" s="7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</row>
    <row r="1060" spans="1:16">
      <c r="A1060" s="7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</row>
    <row r="1061" spans="1:16">
      <c r="A1061" s="7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</row>
    <row r="1062" spans="1:16">
      <c r="A1062" s="7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</row>
    <row r="1063" spans="1:16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</row>
    <row r="1064" spans="1:16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</row>
    <row r="1065" spans="1:16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</row>
    <row r="1066" spans="1:16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</row>
    <row r="1067" spans="1:16">
      <c r="A1067" s="7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</row>
    <row r="1068" spans="1:16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</row>
    <row r="1069" spans="1:16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</row>
    <row r="1070" spans="1:16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</row>
    <row r="1071" spans="1:16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</row>
    <row r="1072" spans="1:16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</row>
    <row r="1073" spans="1:16">
      <c r="A1073" s="7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</row>
    <row r="1074" spans="1:16">
      <c r="A1074" s="7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</row>
    <row r="1075" spans="1:16">
      <c r="A1075" s="7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</row>
    <row r="1076" spans="1:16">
      <c r="A1076" s="7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</row>
    <row r="1077" spans="1:16">
      <c r="A1077" s="7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</row>
    <row r="1078" spans="1:16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</row>
    <row r="1079" spans="1:16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</row>
    <row r="1080" spans="1:16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</row>
    <row r="1081" spans="1:16">
      <c r="A1081" s="7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</row>
    <row r="1082" spans="1:16">
      <c r="A1082" s="7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</row>
    <row r="1083" spans="1:16">
      <c r="A1083" s="7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</row>
    <row r="1084" spans="1:16">
      <c r="A1084" s="7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</row>
    <row r="1085" spans="1:16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</row>
    <row r="1086" spans="1:16">
      <c r="A1086" s="7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</row>
    <row r="1087" spans="1:16">
      <c r="A1087" s="7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</row>
    <row r="1088" spans="1:16">
      <c r="A1088" s="7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</row>
    <row r="1089" spans="1:16">
      <c r="A1089" s="7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</row>
    <row r="1090" spans="1:16">
      <c r="A1090" s="7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</row>
    <row r="1091" spans="1:16">
      <c r="A1091" s="7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</row>
    <row r="1092" spans="1:16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</row>
    <row r="1093" spans="1:16">
      <c r="A1093" s="7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</row>
    <row r="1094" spans="1:16">
      <c r="A1094" s="7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</row>
    <row r="1095" spans="1:16">
      <c r="A1095" s="7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</row>
    <row r="1096" spans="1:16">
      <c r="A1096" s="7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</row>
    <row r="1097" spans="1:16">
      <c r="A1097" s="7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</row>
    <row r="1098" spans="1:16">
      <c r="A1098" s="7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</row>
    <row r="1099" spans="1:16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</row>
    <row r="1100" spans="1:16">
      <c r="A1100" s="7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</row>
    <row r="1101" spans="1:16">
      <c r="A1101" s="7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</row>
    <row r="1102" spans="1:16">
      <c r="A1102" s="7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</row>
    <row r="1103" spans="1:16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</row>
    <row r="1104" spans="1:16">
      <c r="A1104" s="7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</row>
    <row r="1105" spans="1:16">
      <c r="A1105" s="7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</row>
    <row r="1106" spans="1:16">
      <c r="A1106" s="7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</row>
    <row r="1107" spans="1:16">
      <c r="A1107" s="7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</row>
    <row r="1108" spans="1:16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</row>
    <row r="1109" spans="1:16">
      <c r="A1109" s="7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</row>
    <row r="1110" spans="1:16">
      <c r="A1110" s="7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</row>
    <row r="1111" spans="1:16">
      <c r="A1111" s="7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</row>
    <row r="1112" spans="1:16">
      <c r="A1112" s="7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</row>
    <row r="1113" spans="1:16">
      <c r="A1113" s="7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</row>
    <row r="1114" spans="1:16">
      <c r="A1114" s="7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</row>
    <row r="1115" spans="1:16">
      <c r="A1115" s="7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</row>
    <row r="1116" spans="1:16">
      <c r="A1116" s="7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</row>
    <row r="1117" spans="1:16">
      <c r="A1117" s="7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</row>
    <row r="1118" spans="1:16">
      <c r="A1118" s="7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</row>
    <row r="1119" spans="1:16">
      <c r="A1119" s="7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</row>
    <row r="1120" spans="1:16">
      <c r="A1120" s="7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</row>
    <row r="1121" spans="1:16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</row>
    <row r="1122" spans="1:16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</row>
    <row r="1123" spans="1:16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</row>
    <row r="1124" spans="1:16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</row>
    <row r="1125" spans="1:16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</row>
    <row r="1126" spans="1:16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</row>
    <row r="1127" spans="1:16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</row>
    <row r="1128" spans="1:16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</row>
    <row r="1129" spans="1:16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</row>
    <row r="1130" spans="1:16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</row>
    <row r="1131" spans="1:16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</row>
    <row r="1132" spans="1:16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</row>
    <row r="1133" spans="1:16">
      <c r="A1133" s="7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</row>
    <row r="1134" spans="1:16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</row>
    <row r="1135" spans="1:16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</row>
    <row r="1136" spans="1:16">
      <c r="A1136" s="7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</row>
    <row r="1137" spans="1:16">
      <c r="A1137" s="7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</row>
    <row r="1138" spans="1:16">
      <c r="A1138" s="7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</row>
    <row r="1139" spans="1:16">
      <c r="A1139" s="7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</row>
    <row r="1140" spans="1:16">
      <c r="A1140" s="7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</row>
    <row r="1141" spans="1:16">
      <c r="A1141" s="7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</row>
    <row r="1142" spans="1:16">
      <c r="A1142" s="7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</row>
    <row r="1143" spans="1:16">
      <c r="A1143" s="7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</row>
    <row r="1144" spans="1:16">
      <c r="A1144" s="7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</row>
    <row r="1145" spans="1:16">
      <c r="A1145" s="7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</row>
    <row r="1146" spans="1:16">
      <c r="A1146" s="7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</row>
    <row r="1147" spans="1:16">
      <c r="A1147" s="7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</row>
    <row r="1148" spans="1:16">
      <c r="A1148" s="7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</row>
    <row r="1149" spans="1:16">
      <c r="A1149" s="7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</row>
    <row r="1150" spans="1:16">
      <c r="A1150" s="7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</row>
    <row r="1151" spans="1:16">
      <c r="A1151" s="7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</row>
    <row r="1152" spans="1:16">
      <c r="A1152" s="7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</row>
    <row r="1153" spans="1:16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</row>
    <row r="1154" spans="1:16">
      <c r="A1154" s="7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</row>
    <row r="1155" spans="1:16">
      <c r="A1155" s="7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</row>
    <row r="1156" spans="1:16">
      <c r="A1156" s="7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</row>
    <row r="1157" spans="1:16">
      <c r="A1157" s="7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</row>
    <row r="1158" spans="1:16">
      <c r="A1158" s="7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</row>
    <row r="1159" spans="1:16">
      <c r="A1159" s="7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</row>
    <row r="1160" spans="1:16">
      <c r="A1160" s="7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</row>
    <row r="1161" spans="1:16">
      <c r="A1161" s="7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</row>
    <row r="1162" spans="1:16">
      <c r="A1162" s="7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</row>
    <row r="1163" spans="1:16">
      <c r="A1163" s="7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</row>
    <row r="1164" spans="1:16">
      <c r="A1164" s="7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</row>
    <row r="1165" spans="1:16">
      <c r="A1165" s="7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</row>
    <row r="1166" spans="1:16">
      <c r="A1166" s="7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</row>
    <row r="1167" spans="1:16">
      <c r="A1167" s="7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</row>
    <row r="1168" spans="1:16">
      <c r="A1168" s="7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</row>
    <row r="1169" spans="1:16">
      <c r="A1169" s="7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</row>
    <row r="1170" spans="1:16">
      <c r="A1170" s="7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</row>
    <row r="1171" spans="1:16">
      <c r="A1171" s="7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</row>
    <row r="1172" spans="1:16">
      <c r="A1172" s="7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</row>
    <row r="1173" spans="1:16">
      <c r="A1173" s="7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</row>
    <row r="1174" spans="1:16">
      <c r="A1174" s="7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</row>
    <row r="1175" spans="1:16">
      <c r="A1175" s="7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</row>
    <row r="1176" spans="1:16">
      <c r="A1176" s="7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</row>
    <row r="1177" spans="1:16">
      <c r="A1177" s="7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</row>
    <row r="1178" spans="1:16">
      <c r="A1178" s="7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</row>
    <row r="1179" spans="1:16">
      <c r="A1179" s="7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</row>
    <row r="1180" spans="1:16">
      <c r="A1180" s="7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</row>
    <row r="1181" spans="1:16">
      <c r="A1181" s="7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</row>
    <row r="1182" spans="1:16">
      <c r="A1182" s="7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</row>
    <row r="1183" spans="1:16">
      <c r="A1183" s="7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</row>
    <row r="1184" spans="1:16">
      <c r="A1184" s="7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</row>
    <row r="1185" spans="1:16">
      <c r="A1185" s="7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</row>
    <row r="1186" spans="1:16">
      <c r="A1186" s="7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</row>
    <row r="1187" spans="1:16">
      <c r="A1187" s="7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</row>
    <row r="1188" spans="1:16">
      <c r="A1188" s="7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</row>
    <row r="1189" spans="1:16">
      <c r="A1189" s="7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</row>
    <row r="1190" spans="1:16">
      <c r="A1190" s="7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</row>
    <row r="1191" spans="1:16">
      <c r="A1191" s="7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</row>
    <row r="1192" spans="1:16">
      <c r="A1192" s="7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</row>
    <row r="1193" spans="1:16">
      <c r="A1193" s="7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</row>
    <row r="1194" spans="1:16">
      <c r="A1194" s="7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</row>
    <row r="1195" spans="1:16">
      <c r="A1195" s="7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</row>
    <row r="1196" spans="1:16">
      <c r="A1196" s="7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</row>
    <row r="1197" spans="1:16">
      <c r="A1197" s="7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</row>
    <row r="1198" spans="1:16">
      <c r="A1198" s="7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</row>
    <row r="1199" spans="1:16">
      <c r="A1199" s="7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</row>
    <row r="1200" spans="1:16">
      <c r="A1200" s="7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</row>
    <row r="1201" spans="1:16">
      <c r="A1201" s="7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</row>
    <row r="1202" spans="1:16">
      <c r="A1202" s="7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</row>
    <row r="1203" spans="1:16">
      <c r="A1203" s="7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</row>
    <row r="1204" spans="1:16">
      <c r="A1204" s="7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</row>
    <row r="1205" spans="1:16">
      <c r="A1205" s="7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</row>
    <row r="1206" spans="1:16">
      <c r="A1206" s="7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</row>
    <row r="1207" spans="1:16">
      <c r="A1207" s="7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</row>
    <row r="1208" spans="1:16">
      <c r="A1208" s="7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</row>
    <row r="1209" spans="1:16">
      <c r="A1209" s="7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</row>
    <row r="1210" spans="1:16">
      <c r="A1210" s="7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</row>
    <row r="1211" spans="1:16">
      <c r="A1211" s="7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</row>
    <row r="1212" spans="1:16">
      <c r="A1212" s="7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</row>
    <row r="1213" spans="1:16">
      <c r="A1213" s="7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</row>
    <row r="1214" spans="1:16">
      <c r="A1214" s="7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</row>
    <row r="1215" spans="1:16">
      <c r="A1215" s="7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</row>
    <row r="1216" spans="1:16">
      <c r="A1216" s="7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</row>
    <row r="1217" spans="1:16">
      <c r="A1217" s="7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</row>
    <row r="1218" spans="1:16">
      <c r="A1218" s="7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</row>
    <row r="1219" spans="1:16">
      <c r="A1219" s="7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</row>
    <row r="1220" spans="1:16">
      <c r="A1220" s="7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</row>
    <row r="1221" spans="1:16">
      <c r="A1221" s="7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</row>
    <row r="1222" spans="1:16">
      <c r="A1222" s="7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</row>
    <row r="1223" spans="1:16">
      <c r="A1223" s="7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</row>
    <row r="1224" spans="1:16">
      <c r="A1224" s="7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</row>
    <row r="1225" spans="1:16">
      <c r="A1225" s="7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</row>
    <row r="1226" spans="1:16">
      <c r="A1226" s="7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</row>
    <row r="1227" spans="1:16">
      <c r="A1227" s="7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</row>
    <row r="1228" spans="1:16">
      <c r="A1228" s="7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</row>
    <row r="1229" spans="1:16">
      <c r="A1229" s="7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</row>
    <row r="1230" spans="1:16">
      <c r="A1230" s="7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</row>
    <row r="1231" spans="1:16">
      <c r="A1231" s="7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</row>
    <row r="1232" spans="1:16">
      <c r="A1232" s="7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</row>
    <row r="1233" spans="1:16">
      <c r="A1233" s="7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</row>
    <row r="1234" spans="1:16">
      <c r="A1234" s="7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</row>
    <row r="1235" spans="1:16">
      <c r="A1235" s="7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</row>
    <row r="1236" spans="1:16">
      <c r="A1236" s="7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</row>
    <row r="1237" spans="1:16">
      <c r="A1237" s="7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</row>
    <row r="1238" spans="1:16">
      <c r="A1238" s="7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</row>
    <row r="1239" spans="1:16">
      <c r="A1239" s="7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</row>
    <row r="1240" spans="1:16">
      <c r="A1240" s="7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</row>
    <row r="1241" spans="1:16">
      <c r="A1241" s="7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</row>
    <row r="1242" spans="1:16">
      <c r="A1242" s="7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</row>
    <row r="1243" spans="1:16">
      <c r="A1243" s="7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</row>
    <row r="1244" spans="1:16">
      <c r="A1244" s="7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</row>
    <row r="1245" spans="1:16">
      <c r="A1245" s="7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</row>
    <row r="1246" spans="1:16">
      <c r="A1246" s="7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</row>
    <row r="1247" spans="1:16">
      <c r="A1247" s="7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</row>
    <row r="1248" spans="1:16">
      <c r="A1248" s="7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</row>
    <row r="1249" spans="1:16">
      <c r="A1249" s="7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</row>
    <row r="1250" spans="1:16">
      <c r="A1250" s="7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</row>
    <row r="1251" spans="1:16">
      <c r="A1251" s="7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</row>
    <row r="1252" spans="1:16">
      <c r="A1252" s="7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</row>
    <row r="1253" spans="1:16">
      <c r="A1253" s="7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</row>
    <row r="1254" spans="1:16">
      <c r="A1254" s="7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</row>
    <row r="1255" spans="1:16">
      <c r="A1255" s="7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</row>
    <row r="1256" spans="1:16">
      <c r="A1256" s="7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</row>
    <row r="1257" spans="1:16">
      <c r="A1257" s="7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</row>
    <row r="1258" spans="1:16">
      <c r="A1258" s="7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</row>
    <row r="1259" spans="1:16">
      <c r="A1259" s="7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</row>
    <row r="1260" spans="1:16">
      <c r="A1260" s="7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</row>
    <row r="1261" spans="1:16">
      <c r="A1261" s="7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</row>
    <row r="1262" spans="1:16">
      <c r="A1262" s="7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</row>
    <row r="1263" spans="1:16">
      <c r="A1263" s="7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</row>
    <row r="1264" spans="1:16">
      <c r="A1264" s="7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</row>
    <row r="1265" spans="1:16">
      <c r="A1265" s="7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</row>
    <row r="1266" spans="1:16">
      <c r="A1266" s="7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</row>
    <row r="1267" spans="1:16">
      <c r="A1267" s="7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</row>
    <row r="1268" spans="1:16">
      <c r="A1268" s="7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</row>
    <row r="1269" spans="1:16">
      <c r="A1269" s="7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</row>
    <row r="1270" spans="1:16">
      <c r="A1270" s="7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</row>
    <row r="1271" spans="1:16">
      <c r="A1271" s="7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</row>
    <row r="1272" spans="1:16">
      <c r="A1272" s="7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</row>
    <row r="1273" spans="1:16">
      <c r="A1273" s="7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</row>
    <row r="1274" spans="1:16">
      <c r="A1274" s="7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</row>
    <row r="1275" spans="1:16">
      <c r="A1275" s="7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</row>
    <row r="1276" spans="1:16">
      <c r="A1276" s="7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</row>
    <row r="1277" spans="1:16">
      <c r="A1277" s="7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</row>
    <row r="1278" spans="1:16">
      <c r="A1278" s="7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</row>
    <row r="1279" spans="1:16">
      <c r="A1279" s="7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</row>
    <row r="1280" spans="1:16">
      <c r="A1280" s="7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</row>
    <row r="1281" spans="1:16">
      <c r="A1281" s="7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</row>
    <row r="1282" spans="1:16">
      <c r="A1282" s="7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</row>
    <row r="1283" spans="1:16">
      <c r="A1283" s="7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</row>
    <row r="1284" spans="1:16">
      <c r="A1284" s="7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</row>
    <row r="1285" spans="1:16">
      <c r="A1285" s="7"/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</row>
    <row r="1286" spans="1:16">
      <c r="A1286" s="7"/>
      <c r="B1286" s="7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</row>
    <row r="1287" spans="1:16">
      <c r="A1287" s="7"/>
      <c r="B1287" s="7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</row>
    <row r="1288" spans="1:16">
      <c r="A1288" s="7"/>
      <c r="B1288" s="7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</row>
    <row r="1289" spans="1:16">
      <c r="A1289" s="7"/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</row>
    <row r="1290" spans="1:16">
      <c r="A1290" s="7"/>
      <c r="B1290" s="7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</row>
    <row r="1291" spans="1:16">
      <c r="A1291" s="7"/>
      <c r="B1291" s="7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</row>
    <row r="1292" spans="1:16">
      <c r="A1292" s="7"/>
      <c r="B1292" s="7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</row>
    <row r="1293" spans="1:16">
      <c r="A1293" s="7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</row>
    <row r="1294" spans="1:16">
      <c r="A1294" s="7"/>
      <c r="B1294" s="7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</row>
    <row r="1295" spans="1:16">
      <c r="A1295" s="7"/>
      <c r="B1295" s="7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</row>
    <row r="1296" spans="1:16">
      <c r="A1296" s="7"/>
      <c r="B1296" s="7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</row>
    <row r="1297" spans="1:16">
      <c r="A1297" s="7"/>
      <c r="B1297" s="7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</row>
    <row r="1298" spans="1:16">
      <c r="A1298" s="7"/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</row>
    <row r="1299" spans="1:16">
      <c r="A1299" s="7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</row>
    <row r="1300" spans="1:16">
      <c r="A1300" s="7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</row>
    <row r="1301" spans="1:16">
      <c r="A1301" s="7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</row>
    <row r="1302" spans="1:16">
      <c r="A1302" s="7"/>
      <c r="B1302" s="7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</row>
    <row r="1303" spans="1:16">
      <c r="A1303" s="7"/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</row>
    <row r="1304" spans="1:16">
      <c r="A1304" s="7"/>
      <c r="B1304" s="7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</row>
    <row r="1305" spans="1:16">
      <c r="A1305" s="7"/>
      <c r="B1305" s="7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</row>
    <row r="1306" spans="1:16">
      <c r="A1306" s="7"/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</row>
    <row r="1307" spans="1:16">
      <c r="A1307" s="7"/>
      <c r="B1307" s="7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</row>
    <row r="1308" spans="1:16">
      <c r="A1308" s="7"/>
      <c r="B1308" s="7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</row>
    <row r="1309" spans="1:16">
      <c r="A1309" s="7"/>
      <c r="B1309" s="7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</row>
    <row r="1310" spans="1:16">
      <c r="A1310" s="7"/>
      <c r="B1310" s="7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</row>
    <row r="1311" spans="1:16">
      <c r="A1311" s="7"/>
      <c r="B1311" s="7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</row>
    <row r="1312" spans="1:16">
      <c r="A1312" s="7"/>
      <c r="B1312" s="7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</row>
    <row r="1313" spans="1:16">
      <c r="A1313" s="7"/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</row>
    <row r="1314" spans="1:16">
      <c r="A1314" s="7"/>
      <c r="B1314" s="7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</row>
    <row r="1315" spans="1:16">
      <c r="A1315" s="7"/>
      <c r="B1315" s="7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</row>
    <row r="1316" spans="1:16">
      <c r="A1316" s="7"/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</row>
    <row r="1317" spans="1:16">
      <c r="A1317" s="7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</row>
    <row r="1318" spans="1:16">
      <c r="A1318" s="7"/>
      <c r="B1318" s="7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</row>
    <row r="1319" spans="1:16">
      <c r="A1319" s="7"/>
      <c r="B1319" s="7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</row>
    <row r="1320" spans="1:16">
      <c r="A1320" s="7"/>
      <c r="B1320" s="7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</row>
    <row r="1321" spans="1:16">
      <c r="A1321" s="7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</row>
    <row r="1322" spans="1:16">
      <c r="A1322" s="7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</row>
    <row r="1323" spans="1:16">
      <c r="A1323" s="7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</row>
    <row r="1324" spans="1:16">
      <c r="A1324" s="7"/>
      <c r="B1324" s="7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</row>
    <row r="1325" spans="1:16">
      <c r="A1325" s="7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</row>
    <row r="1326" spans="1:16">
      <c r="A1326" s="7"/>
      <c r="B1326" s="7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</row>
    <row r="1327" spans="1:16">
      <c r="A1327" s="7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</row>
    <row r="1328" spans="1:16">
      <c r="A1328" s="7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</row>
    <row r="1329" spans="1:16">
      <c r="A1329" s="7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</row>
    <row r="1330" spans="1:16">
      <c r="A1330" s="7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</row>
    <row r="1331" spans="1:16">
      <c r="A1331" s="7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</row>
    <row r="1332" spans="1:16">
      <c r="A1332" s="7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</row>
    <row r="1333" spans="1:16">
      <c r="A1333" s="7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</row>
    <row r="1334" spans="1:16">
      <c r="A1334" s="7"/>
      <c r="B1334" s="7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</row>
    <row r="1335" spans="1:16">
      <c r="A1335" s="7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</row>
    <row r="1336" spans="1:16">
      <c r="A1336" s="7"/>
      <c r="B1336" s="7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</row>
    <row r="1337" spans="1:16">
      <c r="A1337" s="7"/>
      <c r="B1337" s="7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</row>
    <row r="1338" spans="1:16">
      <c r="A1338" s="7"/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</row>
    <row r="1339" spans="1:16">
      <c r="A1339" s="7"/>
      <c r="B1339" s="7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</row>
    <row r="1340" spans="1:16">
      <c r="A1340" s="7"/>
      <c r="B1340" s="7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</row>
    <row r="1341" spans="1:16">
      <c r="A1341" s="7"/>
      <c r="B1341" s="7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</row>
    <row r="1342" spans="1:16">
      <c r="A1342" s="7"/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</row>
    <row r="1343" spans="1:16">
      <c r="A1343" s="7"/>
      <c r="B1343" s="7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</row>
    <row r="1344" spans="1:16">
      <c r="A1344" s="7"/>
      <c r="B1344" s="7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</row>
    <row r="1345" spans="1:16">
      <c r="A1345" s="7"/>
      <c r="B1345" s="7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</row>
    <row r="1346" spans="1:16">
      <c r="A1346" s="7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</row>
    <row r="1347" spans="1:16">
      <c r="A1347" s="7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</row>
    <row r="1348" spans="1:16">
      <c r="A1348" s="7"/>
      <c r="B1348" s="7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</row>
    <row r="1349" spans="1:16">
      <c r="A1349" s="7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</row>
    <row r="1350" spans="1:16">
      <c r="A1350" s="7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</row>
    <row r="1351" spans="1:16">
      <c r="A1351" s="7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</row>
    <row r="1352" spans="1:16">
      <c r="A1352" s="7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</row>
    <row r="1353" spans="1:16">
      <c r="A1353" s="7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</row>
    <row r="1354" spans="1:16">
      <c r="A1354" s="7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</row>
    <row r="1355" spans="1:16">
      <c r="A1355" s="7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</row>
    <row r="1356" spans="1:16">
      <c r="A1356" s="7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</row>
    <row r="1357" spans="1:16">
      <c r="A1357" s="7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</row>
    <row r="1358" spans="1:16">
      <c r="A1358" s="7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</row>
    <row r="1359" spans="1:16">
      <c r="A1359" s="7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</row>
    <row r="1360" spans="1:16">
      <c r="A1360" s="7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</row>
    <row r="1361" spans="1:16">
      <c r="A1361" s="7"/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</row>
    <row r="1362" spans="1:16">
      <c r="A1362" s="7"/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</row>
    <row r="1363" spans="1:16">
      <c r="A1363" s="7"/>
      <c r="B1363" s="7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</row>
    <row r="1364" spans="1:16">
      <c r="A1364" s="7"/>
      <c r="B1364" s="7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</row>
    <row r="1365" spans="1:16">
      <c r="A1365" s="7"/>
      <c r="B1365" s="7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</row>
    <row r="1366" spans="1:16">
      <c r="A1366" s="7"/>
      <c r="B1366" s="7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</row>
  </sheetData>
  <mergeCells count="31">
    <mergeCell ref="A6:H6"/>
    <mergeCell ref="D1:H1"/>
    <mergeCell ref="D2:H2"/>
    <mergeCell ref="A3:H3"/>
    <mergeCell ref="A4:H4"/>
    <mergeCell ref="A5:H5"/>
    <mergeCell ref="A7:H7"/>
    <mergeCell ref="A8:A10"/>
    <mergeCell ref="B8:C8"/>
    <mergeCell ref="D8:D10"/>
    <mergeCell ref="E8:E10"/>
    <mergeCell ref="F8:F10"/>
    <mergeCell ref="H8:H10"/>
    <mergeCell ref="C9:C10"/>
    <mergeCell ref="A441:C441"/>
    <mergeCell ref="A13:H13"/>
    <mergeCell ref="A224:H224"/>
    <mergeCell ref="A255:H255"/>
    <mergeCell ref="A335:H335"/>
    <mergeCell ref="A379:C379"/>
    <mergeCell ref="A381:C381"/>
    <mergeCell ref="A382:D382"/>
    <mergeCell ref="A387:C387"/>
    <mergeCell ref="A388:H388"/>
    <mergeCell ref="A415:C415"/>
    <mergeCell ref="C416:E416"/>
    <mergeCell ref="A442:H442"/>
    <mergeCell ref="A488:C488"/>
    <mergeCell ref="A509:C509"/>
    <mergeCell ref="A510:C510"/>
    <mergeCell ref="A512:C5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16"/>
  <sheetViews>
    <sheetView tabSelected="1" workbookViewId="0">
      <selection activeCell="C1" sqref="C1"/>
    </sheetView>
  </sheetViews>
  <sheetFormatPr defaultRowHeight="15"/>
  <cols>
    <col min="1" max="1" width="6.28515625" customWidth="1"/>
    <col min="2" max="2" width="10.5703125" customWidth="1"/>
    <col min="3" max="3" width="33.42578125" customWidth="1"/>
    <col min="4" max="4" width="7" customWidth="1"/>
    <col min="5" max="5" width="9.7109375" customWidth="1"/>
    <col min="7" max="7" width="13.85546875" customWidth="1"/>
  </cols>
  <sheetData>
    <row r="1" spans="1:8">
      <c r="A1" s="42"/>
      <c r="B1" s="68"/>
      <c r="C1" s="42"/>
      <c r="D1" s="217" t="s">
        <v>0</v>
      </c>
      <c r="E1" s="217"/>
      <c r="F1" s="217"/>
      <c r="G1" s="217"/>
      <c r="H1" s="217"/>
    </row>
    <row r="2" spans="1:8">
      <c r="A2" s="42"/>
      <c r="B2" s="68"/>
      <c r="C2" s="42"/>
      <c r="D2" s="189"/>
      <c r="E2" s="189"/>
      <c r="F2" s="189"/>
      <c r="G2" s="189"/>
      <c r="H2" s="189"/>
    </row>
    <row r="3" spans="1:8">
      <c r="A3" s="42"/>
      <c r="B3" s="68"/>
      <c r="C3" s="42"/>
      <c r="D3" s="189"/>
      <c r="E3" s="189"/>
      <c r="F3" s="189"/>
      <c r="G3" s="189"/>
      <c r="H3" s="189"/>
    </row>
    <row r="4" spans="1:8">
      <c r="A4" s="42"/>
      <c r="B4" s="68"/>
      <c r="C4" s="42"/>
      <c r="D4" s="189"/>
      <c r="E4" s="189"/>
      <c r="F4" s="189"/>
      <c r="G4" s="189"/>
      <c r="H4" s="189"/>
    </row>
    <row r="5" spans="1:8">
      <c r="A5" s="42"/>
      <c r="B5" s="68"/>
      <c r="C5" s="42"/>
      <c r="D5" s="189"/>
      <c r="E5" s="189"/>
      <c r="F5" s="189"/>
      <c r="G5" s="189"/>
      <c r="H5" s="189"/>
    </row>
    <row r="6" spans="1:8">
      <c r="A6" s="42"/>
      <c r="B6" s="68"/>
      <c r="C6" s="42"/>
      <c r="D6" s="189"/>
      <c r="E6" s="189"/>
      <c r="F6" s="189"/>
      <c r="G6" s="189"/>
      <c r="H6" s="189"/>
    </row>
    <row r="7" spans="1:8">
      <c r="A7" s="42"/>
      <c r="B7" s="68"/>
      <c r="C7" s="42"/>
      <c r="D7" s="189"/>
      <c r="E7" s="189"/>
      <c r="F7" s="189"/>
      <c r="G7" s="189"/>
      <c r="H7" s="189"/>
    </row>
    <row r="8" spans="1:8">
      <c r="A8" s="42"/>
      <c r="B8" s="68"/>
      <c r="C8" s="42"/>
      <c r="D8" s="189"/>
      <c r="E8" s="189"/>
      <c r="F8" s="189"/>
      <c r="G8" s="189"/>
      <c r="H8" s="189"/>
    </row>
    <row r="9" spans="1:8">
      <c r="A9" s="42"/>
      <c r="B9" s="68"/>
      <c r="C9" s="42"/>
      <c r="D9" s="189"/>
      <c r="E9" s="189"/>
      <c r="F9" s="189"/>
      <c r="G9" s="189"/>
      <c r="H9" s="189"/>
    </row>
    <row r="10" spans="1:8">
      <c r="A10" s="42"/>
      <c r="B10" s="68"/>
      <c r="C10" s="42"/>
      <c r="D10" s="216" t="s">
        <v>1</v>
      </c>
      <c r="E10" s="216"/>
      <c r="F10" s="216"/>
      <c r="G10" s="216"/>
      <c r="H10" s="216"/>
    </row>
    <row r="11" spans="1:8">
      <c r="A11" s="208" t="s">
        <v>676</v>
      </c>
      <c r="B11" s="208"/>
      <c r="C11" s="208"/>
      <c r="D11" s="208"/>
      <c r="E11" s="208"/>
      <c r="F11" s="208"/>
      <c r="G11" s="208"/>
      <c r="H11" s="208"/>
    </row>
    <row r="12" spans="1:8">
      <c r="A12" s="207" t="s">
        <v>2</v>
      </c>
      <c r="B12" s="207"/>
      <c r="C12" s="207"/>
      <c r="D12" s="207"/>
      <c r="E12" s="207"/>
      <c r="F12" s="207"/>
      <c r="G12" s="207"/>
      <c r="H12" s="207"/>
    </row>
    <row r="13" spans="1:8">
      <c r="A13" s="207" t="s">
        <v>3</v>
      </c>
      <c r="B13" s="207"/>
      <c r="C13" s="207"/>
      <c r="D13" s="207"/>
      <c r="E13" s="207"/>
      <c r="F13" s="207"/>
      <c r="G13" s="207"/>
      <c r="H13" s="207"/>
    </row>
    <row r="14" spans="1:8">
      <c r="A14" s="207" t="s">
        <v>4</v>
      </c>
      <c r="B14" s="207"/>
      <c r="C14" s="207"/>
      <c r="D14" s="207"/>
      <c r="E14" s="207"/>
      <c r="F14" s="207"/>
      <c r="G14" s="207"/>
      <c r="H14" s="207"/>
    </row>
    <row r="15" spans="1:8">
      <c r="A15" s="209" t="s">
        <v>5</v>
      </c>
      <c r="B15" s="210"/>
      <c r="C15" s="210"/>
      <c r="D15" s="210"/>
      <c r="E15" s="210"/>
      <c r="F15" s="210"/>
      <c r="G15" s="210"/>
      <c r="H15" s="210"/>
    </row>
    <row r="16" spans="1:8" ht="28.5">
      <c r="A16" s="218" t="s">
        <v>158</v>
      </c>
      <c r="B16" s="211" t="s">
        <v>6</v>
      </c>
      <c r="C16" s="212"/>
      <c r="D16" s="213" t="s">
        <v>7</v>
      </c>
      <c r="E16" s="207" t="s">
        <v>8</v>
      </c>
      <c r="F16" s="213" t="s">
        <v>9</v>
      </c>
      <c r="G16" s="175" t="s">
        <v>10</v>
      </c>
      <c r="H16" s="213" t="s">
        <v>11</v>
      </c>
    </row>
    <row r="17" spans="1:8" ht="38.25">
      <c r="A17" s="218"/>
      <c r="B17" s="103" t="s">
        <v>12</v>
      </c>
      <c r="C17" s="214" t="s">
        <v>13</v>
      </c>
      <c r="D17" s="213"/>
      <c r="E17" s="207"/>
      <c r="F17" s="213"/>
      <c r="G17" s="175" t="s">
        <v>14</v>
      </c>
      <c r="H17" s="213"/>
    </row>
    <row r="18" spans="1:8" ht="25.5">
      <c r="A18" s="218"/>
      <c r="B18" s="103" t="s">
        <v>15</v>
      </c>
      <c r="C18" s="215"/>
      <c r="D18" s="213"/>
      <c r="E18" s="207"/>
      <c r="F18" s="213"/>
      <c r="G18" s="14"/>
      <c r="H18" s="213"/>
    </row>
    <row r="19" spans="1:8">
      <c r="A19" s="176">
        <v>1</v>
      </c>
      <c r="B19" s="103">
        <v>2</v>
      </c>
      <c r="C19" s="174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</row>
    <row r="20" spans="1:8">
      <c r="A20" s="176"/>
      <c r="B20" s="103"/>
      <c r="C20" s="39" t="s">
        <v>16</v>
      </c>
      <c r="D20" s="175"/>
      <c r="E20" s="175"/>
      <c r="F20" s="15"/>
      <c r="G20" s="175"/>
      <c r="H20" s="175"/>
    </row>
    <row r="21" spans="1:8">
      <c r="A21" s="219" t="s">
        <v>154</v>
      </c>
      <c r="B21" s="219"/>
      <c r="C21" s="219"/>
      <c r="D21" s="219"/>
      <c r="E21" s="219"/>
      <c r="F21" s="219"/>
      <c r="G21" s="219"/>
      <c r="H21" s="219"/>
    </row>
    <row r="22" spans="1:8">
      <c r="A22" s="143">
        <v>1</v>
      </c>
      <c r="B22" s="69" t="s">
        <v>273</v>
      </c>
      <c r="C22" s="70" t="s">
        <v>274</v>
      </c>
      <c r="D22" s="167" t="s">
        <v>269</v>
      </c>
      <c r="E22" s="167" t="s">
        <v>18</v>
      </c>
      <c r="F22" s="33">
        <f>G22/H22</f>
        <v>148</v>
      </c>
      <c r="G22" s="138">
        <v>296000</v>
      </c>
      <c r="H22" s="13">
        <v>2000</v>
      </c>
    </row>
    <row r="23" spans="1:8">
      <c r="A23" s="143">
        <v>2</v>
      </c>
      <c r="B23" s="69" t="s">
        <v>224</v>
      </c>
      <c r="C23" s="70" t="s">
        <v>275</v>
      </c>
      <c r="D23" s="167" t="s">
        <v>269</v>
      </c>
      <c r="E23" s="167" t="s">
        <v>18</v>
      </c>
      <c r="F23" s="33">
        <f t="shared" ref="F23:F86" si="0">G23/H23</f>
        <v>145</v>
      </c>
      <c r="G23" s="138">
        <v>580000</v>
      </c>
      <c r="H23" s="13">
        <v>4000</v>
      </c>
    </row>
    <row r="24" spans="1:8">
      <c r="A24" s="143">
        <v>3</v>
      </c>
      <c r="B24" s="69" t="s">
        <v>276</v>
      </c>
      <c r="C24" s="40" t="s">
        <v>114</v>
      </c>
      <c r="D24" s="167" t="s">
        <v>269</v>
      </c>
      <c r="E24" s="167" t="s">
        <v>18</v>
      </c>
      <c r="F24" s="33">
        <f t="shared" si="0"/>
        <v>57</v>
      </c>
      <c r="G24" s="138">
        <v>456000</v>
      </c>
      <c r="H24" s="13">
        <v>8000</v>
      </c>
    </row>
    <row r="25" spans="1:8">
      <c r="A25" s="143">
        <v>4</v>
      </c>
      <c r="B25" s="69" t="s">
        <v>270</v>
      </c>
      <c r="C25" s="40" t="s">
        <v>21</v>
      </c>
      <c r="D25" s="167" t="s">
        <v>269</v>
      </c>
      <c r="E25" s="167" t="s">
        <v>18</v>
      </c>
      <c r="F25" s="33">
        <f t="shared" si="0"/>
        <v>78</v>
      </c>
      <c r="G25" s="138">
        <v>93600</v>
      </c>
      <c r="H25" s="13">
        <v>1200</v>
      </c>
    </row>
    <row r="26" spans="1:8">
      <c r="A26" s="143">
        <v>5</v>
      </c>
      <c r="B26" s="69" t="s">
        <v>277</v>
      </c>
      <c r="C26" s="70" t="s">
        <v>278</v>
      </c>
      <c r="D26" s="167" t="s">
        <v>269</v>
      </c>
      <c r="E26" s="167" t="s">
        <v>18</v>
      </c>
      <c r="F26" s="33">
        <f t="shared" si="0"/>
        <v>1600</v>
      </c>
      <c r="G26" s="138">
        <v>160000</v>
      </c>
      <c r="H26" s="13">
        <v>100</v>
      </c>
    </row>
    <row r="27" spans="1:8">
      <c r="A27" s="143">
        <v>6</v>
      </c>
      <c r="B27" s="69" t="s">
        <v>279</v>
      </c>
      <c r="C27" s="70" t="s">
        <v>280</v>
      </c>
      <c r="D27" s="167" t="s">
        <v>269</v>
      </c>
      <c r="E27" s="167" t="s">
        <v>18</v>
      </c>
      <c r="F27" s="33">
        <f t="shared" si="0"/>
        <v>25</v>
      </c>
      <c r="G27" s="138">
        <v>375000</v>
      </c>
      <c r="H27" s="13">
        <v>15000</v>
      </c>
    </row>
    <row r="28" spans="1:8">
      <c r="A28" s="143">
        <v>7</v>
      </c>
      <c r="B28" s="69" t="s">
        <v>197</v>
      </c>
      <c r="C28" s="70" t="s">
        <v>281</v>
      </c>
      <c r="D28" s="167" t="s">
        <v>269</v>
      </c>
      <c r="E28" s="167" t="s">
        <v>18</v>
      </c>
      <c r="F28" s="33">
        <f t="shared" si="0"/>
        <v>1640</v>
      </c>
      <c r="G28" s="138">
        <v>98400</v>
      </c>
      <c r="H28" s="13">
        <v>60</v>
      </c>
    </row>
    <row r="29" spans="1:8">
      <c r="A29" s="143">
        <v>8</v>
      </c>
      <c r="B29" s="69" t="s">
        <v>207</v>
      </c>
      <c r="C29" s="70" t="s">
        <v>282</v>
      </c>
      <c r="D29" s="167" t="s">
        <v>269</v>
      </c>
      <c r="E29" s="167" t="s">
        <v>18</v>
      </c>
      <c r="F29" s="33">
        <f t="shared" si="0"/>
        <v>1600</v>
      </c>
      <c r="G29" s="138">
        <v>400000</v>
      </c>
      <c r="H29" s="13">
        <v>250</v>
      </c>
    </row>
    <row r="30" spans="1:8">
      <c r="A30" s="143">
        <v>9</v>
      </c>
      <c r="B30" s="69" t="s">
        <v>283</v>
      </c>
      <c r="C30" s="70" t="s">
        <v>43</v>
      </c>
      <c r="D30" s="167" t="s">
        <v>269</v>
      </c>
      <c r="E30" s="167" t="s">
        <v>18</v>
      </c>
      <c r="F30" s="33">
        <f t="shared" si="0"/>
        <v>130</v>
      </c>
      <c r="G30" s="138">
        <v>104000</v>
      </c>
      <c r="H30" s="13">
        <v>800</v>
      </c>
    </row>
    <row r="31" spans="1:8">
      <c r="A31" s="143">
        <v>10</v>
      </c>
      <c r="B31" s="69" t="s">
        <v>284</v>
      </c>
      <c r="C31" s="70" t="s">
        <v>285</v>
      </c>
      <c r="D31" s="167" t="s">
        <v>269</v>
      </c>
      <c r="E31" s="167" t="s">
        <v>18</v>
      </c>
      <c r="F31" s="33">
        <f t="shared" si="0"/>
        <v>220</v>
      </c>
      <c r="G31" s="138">
        <v>220000</v>
      </c>
      <c r="H31" s="13">
        <v>1000</v>
      </c>
    </row>
    <row r="32" spans="1:8">
      <c r="A32" s="143">
        <v>11</v>
      </c>
      <c r="B32" s="69" t="s">
        <v>270</v>
      </c>
      <c r="C32" s="70" t="s">
        <v>286</v>
      </c>
      <c r="D32" s="167" t="s">
        <v>269</v>
      </c>
      <c r="E32" s="167" t="s">
        <v>18</v>
      </c>
      <c r="F32" s="33">
        <f t="shared" si="0"/>
        <v>24</v>
      </c>
      <c r="G32" s="138">
        <v>72000</v>
      </c>
      <c r="H32" s="13">
        <v>3000</v>
      </c>
    </row>
    <row r="33" spans="1:8">
      <c r="A33" s="143">
        <v>12</v>
      </c>
      <c r="B33" s="69" t="s">
        <v>222</v>
      </c>
      <c r="C33" s="70" t="s">
        <v>287</v>
      </c>
      <c r="D33" s="167" t="s">
        <v>269</v>
      </c>
      <c r="E33" s="167" t="s">
        <v>18</v>
      </c>
      <c r="F33" s="33">
        <f t="shared" si="0"/>
        <v>3</v>
      </c>
      <c r="G33" s="138">
        <v>12000</v>
      </c>
      <c r="H33" s="13">
        <v>4000</v>
      </c>
    </row>
    <row r="34" spans="1:8">
      <c r="A34" s="143">
        <v>13</v>
      </c>
      <c r="B34" s="69" t="s">
        <v>288</v>
      </c>
      <c r="C34" s="70" t="s">
        <v>289</v>
      </c>
      <c r="D34" s="167" t="s">
        <v>269</v>
      </c>
      <c r="E34" s="167" t="s">
        <v>18</v>
      </c>
      <c r="F34" s="33">
        <f t="shared" si="0"/>
        <v>770</v>
      </c>
      <c r="G34" s="138">
        <v>1078000</v>
      </c>
      <c r="H34" s="13">
        <v>1400</v>
      </c>
    </row>
    <row r="35" spans="1:8">
      <c r="A35" s="143">
        <v>14</v>
      </c>
      <c r="B35" s="69" t="s">
        <v>290</v>
      </c>
      <c r="C35" s="70" t="s">
        <v>291</v>
      </c>
      <c r="D35" s="167" t="s">
        <v>269</v>
      </c>
      <c r="E35" s="167" t="s">
        <v>18</v>
      </c>
      <c r="F35" s="33">
        <f t="shared" si="0"/>
        <v>24.3</v>
      </c>
      <c r="G35" s="138">
        <v>170100</v>
      </c>
      <c r="H35" s="13">
        <v>7000</v>
      </c>
    </row>
    <row r="36" spans="1:8">
      <c r="A36" s="143">
        <v>15</v>
      </c>
      <c r="B36" s="69" t="s">
        <v>292</v>
      </c>
      <c r="C36" s="70" t="s">
        <v>84</v>
      </c>
      <c r="D36" s="167" t="s">
        <v>269</v>
      </c>
      <c r="E36" s="167" t="s">
        <v>18</v>
      </c>
      <c r="F36" s="33">
        <f t="shared" si="0"/>
        <v>770</v>
      </c>
      <c r="G36" s="138">
        <v>1078000</v>
      </c>
      <c r="H36" s="13">
        <v>1400</v>
      </c>
    </row>
    <row r="37" spans="1:8">
      <c r="A37" s="143">
        <v>16</v>
      </c>
      <c r="B37" s="69" t="s">
        <v>293</v>
      </c>
      <c r="C37" s="70" t="s">
        <v>100</v>
      </c>
      <c r="D37" s="167" t="s">
        <v>269</v>
      </c>
      <c r="E37" s="167" t="s">
        <v>18</v>
      </c>
      <c r="F37" s="33">
        <f t="shared" si="0"/>
        <v>75</v>
      </c>
      <c r="G37" s="138">
        <v>375000</v>
      </c>
      <c r="H37" s="13">
        <v>5000</v>
      </c>
    </row>
    <row r="38" spans="1:8" ht="31.5" customHeight="1">
      <c r="A38" s="143">
        <v>17</v>
      </c>
      <c r="B38" s="69" t="s">
        <v>294</v>
      </c>
      <c r="C38" s="41" t="s">
        <v>313</v>
      </c>
      <c r="D38" s="167" t="s">
        <v>269</v>
      </c>
      <c r="E38" s="167" t="s">
        <v>18</v>
      </c>
      <c r="F38" s="33">
        <f t="shared" si="0"/>
        <v>88</v>
      </c>
      <c r="G38" s="138">
        <v>220000</v>
      </c>
      <c r="H38" s="13">
        <v>2500</v>
      </c>
    </row>
    <row r="39" spans="1:8" ht="30" customHeight="1">
      <c r="A39" s="143">
        <v>18</v>
      </c>
      <c r="B39" s="69" t="s">
        <v>199</v>
      </c>
      <c r="C39" s="72" t="s">
        <v>314</v>
      </c>
      <c r="D39" s="167" t="s">
        <v>269</v>
      </c>
      <c r="E39" s="167" t="s">
        <v>18</v>
      </c>
      <c r="F39" s="33">
        <f t="shared" si="0"/>
        <v>700</v>
      </c>
      <c r="G39" s="138">
        <v>140000</v>
      </c>
      <c r="H39" s="13">
        <v>200</v>
      </c>
    </row>
    <row r="40" spans="1:8">
      <c r="A40" s="143">
        <v>19</v>
      </c>
      <c r="B40" s="69" t="s">
        <v>295</v>
      </c>
      <c r="C40" s="70" t="s">
        <v>105</v>
      </c>
      <c r="D40" s="167" t="s">
        <v>269</v>
      </c>
      <c r="E40" s="167" t="s">
        <v>18</v>
      </c>
      <c r="F40" s="33">
        <f t="shared" si="0"/>
        <v>3.85</v>
      </c>
      <c r="G40" s="138">
        <v>11550</v>
      </c>
      <c r="H40" s="13">
        <v>3000</v>
      </c>
    </row>
    <row r="41" spans="1:8">
      <c r="A41" s="143">
        <v>20</v>
      </c>
      <c r="B41" s="69" t="s">
        <v>296</v>
      </c>
      <c r="C41" s="70" t="s">
        <v>89</v>
      </c>
      <c r="D41" s="167" t="s">
        <v>269</v>
      </c>
      <c r="E41" s="167" t="s">
        <v>18</v>
      </c>
      <c r="F41" s="33">
        <f t="shared" si="0"/>
        <v>6.5</v>
      </c>
      <c r="G41" s="138">
        <v>7800</v>
      </c>
      <c r="H41" s="13">
        <v>1200</v>
      </c>
    </row>
    <row r="42" spans="1:8">
      <c r="A42" s="143">
        <v>21</v>
      </c>
      <c r="B42" s="69" t="s">
        <v>297</v>
      </c>
      <c r="C42" s="70" t="s">
        <v>109</v>
      </c>
      <c r="D42" s="167" t="s">
        <v>269</v>
      </c>
      <c r="E42" s="167" t="s">
        <v>18</v>
      </c>
      <c r="F42" s="33">
        <f t="shared" si="0"/>
        <v>24</v>
      </c>
      <c r="G42" s="138">
        <v>168000</v>
      </c>
      <c r="H42" s="13">
        <v>7000</v>
      </c>
    </row>
    <row r="43" spans="1:8">
      <c r="A43" s="143">
        <v>22</v>
      </c>
      <c r="B43" s="69" t="s">
        <v>298</v>
      </c>
      <c r="C43" s="70" t="s">
        <v>97</v>
      </c>
      <c r="D43" s="167" t="s">
        <v>269</v>
      </c>
      <c r="E43" s="167" t="s">
        <v>18</v>
      </c>
      <c r="F43" s="33">
        <f t="shared" si="0"/>
        <v>23.7</v>
      </c>
      <c r="G43" s="138">
        <v>237000</v>
      </c>
      <c r="H43" s="13">
        <v>10000</v>
      </c>
    </row>
    <row r="44" spans="1:8" ht="27" customHeight="1">
      <c r="A44" s="143">
        <v>23</v>
      </c>
      <c r="B44" s="69" t="s">
        <v>299</v>
      </c>
      <c r="C44" s="41" t="s">
        <v>315</v>
      </c>
      <c r="D44" s="167" t="s">
        <v>269</v>
      </c>
      <c r="E44" s="167" t="s">
        <v>18</v>
      </c>
      <c r="F44" s="33">
        <f t="shared" si="0"/>
        <v>26.67</v>
      </c>
      <c r="G44" s="138">
        <v>106680</v>
      </c>
      <c r="H44" s="13">
        <v>4000</v>
      </c>
    </row>
    <row r="45" spans="1:8">
      <c r="A45" s="143">
        <v>24</v>
      </c>
      <c r="B45" s="69" t="s">
        <v>300</v>
      </c>
      <c r="C45" s="70" t="s">
        <v>127</v>
      </c>
      <c r="D45" s="167" t="s">
        <v>269</v>
      </c>
      <c r="E45" s="167" t="s">
        <v>18</v>
      </c>
      <c r="F45" s="33">
        <f t="shared" si="0"/>
        <v>35</v>
      </c>
      <c r="G45" s="138">
        <v>525000</v>
      </c>
      <c r="H45" s="13">
        <v>15000</v>
      </c>
    </row>
    <row r="46" spans="1:8">
      <c r="A46" s="143">
        <v>25</v>
      </c>
      <c r="B46" s="69" t="s">
        <v>226</v>
      </c>
      <c r="C46" s="70" t="s">
        <v>47</v>
      </c>
      <c r="D46" s="167" t="s">
        <v>269</v>
      </c>
      <c r="E46" s="167" t="s">
        <v>18</v>
      </c>
      <c r="F46" s="33">
        <f t="shared" si="0"/>
        <v>12</v>
      </c>
      <c r="G46" s="138">
        <v>180000</v>
      </c>
      <c r="H46" s="13">
        <v>15000</v>
      </c>
    </row>
    <row r="47" spans="1:8">
      <c r="A47" s="143">
        <v>26</v>
      </c>
      <c r="B47" s="69" t="s">
        <v>191</v>
      </c>
      <c r="C47" s="40" t="s">
        <v>19</v>
      </c>
      <c r="D47" s="167" t="s">
        <v>269</v>
      </c>
      <c r="E47" s="167" t="s">
        <v>18</v>
      </c>
      <c r="F47" s="33">
        <f t="shared" si="0"/>
        <v>28.2</v>
      </c>
      <c r="G47" s="138">
        <v>338400</v>
      </c>
      <c r="H47" s="13">
        <v>12000</v>
      </c>
    </row>
    <row r="48" spans="1:8">
      <c r="A48" s="143">
        <v>27</v>
      </c>
      <c r="B48" s="69" t="s">
        <v>301</v>
      </c>
      <c r="C48" s="70" t="s">
        <v>91</v>
      </c>
      <c r="D48" s="167" t="s">
        <v>269</v>
      </c>
      <c r="E48" s="167" t="s">
        <v>18</v>
      </c>
      <c r="F48" s="33">
        <f t="shared" si="0"/>
        <v>18.899999999999999</v>
      </c>
      <c r="G48" s="138">
        <v>22680</v>
      </c>
      <c r="H48" s="13">
        <v>1200</v>
      </c>
    </row>
    <row r="49" spans="1:8">
      <c r="A49" s="143">
        <v>28</v>
      </c>
      <c r="B49" s="69" t="s">
        <v>219</v>
      </c>
      <c r="C49" s="70" t="s">
        <v>79</v>
      </c>
      <c r="D49" s="167" t="s">
        <v>269</v>
      </c>
      <c r="E49" s="167" t="s">
        <v>18</v>
      </c>
      <c r="F49" s="33">
        <f t="shared" si="0"/>
        <v>48</v>
      </c>
      <c r="G49" s="138">
        <v>240000</v>
      </c>
      <c r="H49" s="13">
        <v>5000</v>
      </c>
    </row>
    <row r="50" spans="1:8" ht="25.5" customHeight="1">
      <c r="A50" s="143">
        <v>29</v>
      </c>
      <c r="B50" s="69" t="s">
        <v>233</v>
      </c>
      <c r="C50" s="41" t="s">
        <v>316</v>
      </c>
      <c r="D50" s="167" t="s">
        <v>269</v>
      </c>
      <c r="E50" s="167" t="s">
        <v>18</v>
      </c>
      <c r="F50" s="33">
        <f t="shared" si="0"/>
        <v>1125</v>
      </c>
      <c r="G50" s="138">
        <v>337500</v>
      </c>
      <c r="H50" s="13">
        <v>300</v>
      </c>
    </row>
    <row r="51" spans="1:8">
      <c r="A51" s="143">
        <v>30</v>
      </c>
      <c r="B51" s="69" t="s">
        <v>302</v>
      </c>
      <c r="C51" s="70" t="s">
        <v>110</v>
      </c>
      <c r="D51" s="167" t="s">
        <v>269</v>
      </c>
      <c r="E51" s="167" t="s">
        <v>18</v>
      </c>
      <c r="F51" s="33">
        <f t="shared" si="0"/>
        <v>3.6</v>
      </c>
      <c r="G51" s="138">
        <v>25200</v>
      </c>
      <c r="H51" s="13">
        <v>7000</v>
      </c>
    </row>
    <row r="52" spans="1:8">
      <c r="A52" s="143">
        <v>31</v>
      </c>
      <c r="B52" s="69" t="s">
        <v>272</v>
      </c>
      <c r="C52" s="70" t="s">
        <v>34</v>
      </c>
      <c r="D52" s="167" t="s">
        <v>269</v>
      </c>
      <c r="E52" s="167" t="s">
        <v>18</v>
      </c>
      <c r="F52" s="33">
        <f t="shared" si="0"/>
        <v>58</v>
      </c>
      <c r="G52" s="138">
        <v>174000</v>
      </c>
      <c r="H52" s="13">
        <v>3000</v>
      </c>
    </row>
    <row r="53" spans="1:8">
      <c r="A53" s="143">
        <v>32</v>
      </c>
      <c r="B53" s="69" t="s">
        <v>303</v>
      </c>
      <c r="C53" s="70" t="s">
        <v>99</v>
      </c>
      <c r="D53" s="167" t="s">
        <v>269</v>
      </c>
      <c r="E53" s="167" t="s">
        <v>18</v>
      </c>
      <c r="F53" s="33">
        <f t="shared" si="0"/>
        <v>5.7</v>
      </c>
      <c r="G53" s="138">
        <v>39900</v>
      </c>
      <c r="H53" s="13">
        <v>7000</v>
      </c>
    </row>
    <row r="54" spans="1:8" ht="25.5" customHeight="1">
      <c r="A54" s="143">
        <v>33</v>
      </c>
      <c r="B54" s="69" t="s">
        <v>294</v>
      </c>
      <c r="C54" s="41" t="s">
        <v>317</v>
      </c>
      <c r="D54" s="167" t="s">
        <v>269</v>
      </c>
      <c r="E54" s="167" t="s">
        <v>18</v>
      </c>
      <c r="F54" s="33">
        <f t="shared" si="0"/>
        <v>570</v>
      </c>
      <c r="G54" s="138">
        <v>399000</v>
      </c>
      <c r="H54" s="13">
        <v>700</v>
      </c>
    </row>
    <row r="55" spans="1:8">
      <c r="A55" s="143">
        <v>34</v>
      </c>
      <c r="B55" s="69" t="s">
        <v>304</v>
      </c>
      <c r="C55" s="70" t="s">
        <v>30</v>
      </c>
      <c r="D55" s="167" t="s">
        <v>269</v>
      </c>
      <c r="E55" s="167" t="s">
        <v>18</v>
      </c>
      <c r="F55" s="33">
        <f t="shared" si="0"/>
        <v>79</v>
      </c>
      <c r="G55" s="138">
        <v>395000</v>
      </c>
      <c r="H55" s="13">
        <v>5000</v>
      </c>
    </row>
    <row r="56" spans="1:8">
      <c r="A56" s="143">
        <v>35</v>
      </c>
      <c r="B56" s="69" t="s">
        <v>305</v>
      </c>
      <c r="C56" s="70" t="s">
        <v>94</v>
      </c>
      <c r="D56" s="167" t="s">
        <v>269</v>
      </c>
      <c r="E56" s="167" t="s">
        <v>18</v>
      </c>
      <c r="F56" s="33">
        <f t="shared" si="0"/>
        <v>29.5</v>
      </c>
      <c r="G56" s="138">
        <v>206500</v>
      </c>
      <c r="H56" s="13">
        <v>7000</v>
      </c>
    </row>
    <row r="57" spans="1:8">
      <c r="A57" s="143">
        <v>36</v>
      </c>
      <c r="B57" s="69" t="s">
        <v>306</v>
      </c>
      <c r="C57" s="70" t="s">
        <v>112</v>
      </c>
      <c r="D57" s="167" t="s">
        <v>269</v>
      </c>
      <c r="E57" s="167" t="s">
        <v>18</v>
      </c>
      <c r="F57" s="33">
        <f t="shared" si="0"/>
        <v>77</v>
      </c>
      <c r="G57" s="138">
        <v>385000</v>
      </c>
      <c r="H57" s="13">
        <v>5000</v>
      </c>
    </row>
    <row r="58" spans="1:8">
      <c r="A58" s="143">
        <v>37</v>
      </c>
      <c r="B58" s="69" t="s">
        <v>220</v>
      </c>
      <c r="C58" s="70" t="s">
        <v>75</v>
      </c>
      <c r="D58" s="167" t="s">
        <v>269</v>
      </c>
      <c r="E58" s="167" t="s">
        <v>18</v>
      </c>
      <c r="F58" s="33">
        <f t="shared" si="0"/>
        <v>72.5</v>
      </c>
      <c r="G58" s="138">
        <v>108750</v>
      </c>
      <c r="H58" s="13">
        <v>1500</v>
      </c>
    </row>
    <row r="59" spans="1:8">
      <c r="A59" s="143">
        <v>38</v>
      </c>
      <c r="B59" s="69" t="s">
        <v>290</v>
      </c>
      <c r="C59" s="70" t="s">
        <v>102</v>
      </c>
      <c r="D59" s="167" t="s">
        <v>269</v>
      </c>
      <c r="E59" s="167" t="s">
        <v>18</v>
      </c>
      <c r="F59" s="33">
        <f t="shared" si="0"/>
        <v>5</v>
      </c>
      <c r="G59" s="138">
        <v>160000</v>
      </c>
      <c r="H59" s="13">
        <v>32000</v>
      </c>
    </row>
    <row r="60" spans="1:8">
      <c r="A60" s="143">
        <v>39</v>
      </c>
      <c r="B60" s="69" t="s">
        <v>307</v>
      </c>
      <c r="C60" s="70" t="s">
        <v>125</v>
      </c>
      <c r="D60" s="167" t="s">
        <v>269</v>
      </c>
      <c r="E60" s="167" t="s">
        <v>18</v>
      </c>
      <c r="F60" s="33">
        <f t="shared" si="0"/>
        <v>34</v>
      </c>
      <c r="G60" s="138">
        <v>136000</v>
      </c>
      <c r="H60" s="13">
        <v>4000</v>
      </c>
    </row>
    <row r="61" spans="1:8">
      <c r="A61" s="143">
        <v>40</v>
      </c>
      <c r="B61" s="69" t="s">
        <v>276</v>
      </c>
      <c r="C61" s="70" t="s">
        <v>115</v>
      </c>
      <c r="D61" s="167" t="s">
        <v>269</v>
      </c>
      <c r="E61" s="167" t="s">
        <v>18</v>
      </c>
      <c r="F61" s="33">
        <f t="shared" si="0"/>
        <v>68</v>
      </c>
      <c r="G61" s="138">
        <v>544000</v>
      </c>
      <c r="H61" s="13">
        <v>8000</v>
      </c>
    </row>
    <row r="62" spans="1:8">
      <c r="A62" s="143">
        <v>41</v>
      </c>
      <c r="B62" s="69" t="s">
        <v>308</v>
      </c>
      <c r="C62" s="70" t="s">
        <v>101</v>
      </c>
      <c r="D62" s="167" t="s">
        <v>269</v>
      </c>
      <c r="E62" s="167" t="s">
        <v>18</v>
      </c>
      <c r="F62" s="33">
        <f t="shared" si="0"/>
        <v>9</v>
      </c>
      <c r="G62" s="138">
        <v>252000</v>
      </c>
      <c r="H62" s="13">
        <v>28000</v>
      </c>
    </row>
    <row r="63" spans="1:8" ht="29.25" customHeight="1">
      <c r="A63" s="143">
        <v>42</v>
      </c>
      <c r="B63" s="69" t="s">
        <v>294</v>
      </c>
      <c r="C63" s="71" t="s">
        <v>87</v>
      </c>
      <c r="D63" s="167" t="s">
        <v>269</v>
      </c>
      <c r="E63" s="167" t="s">
        <v>18</v>
      </c>
      <c r="F63" s="33">
        <f t="shared" si="0"/>
        <v>1600</v>
      </c>
      <c r="G63" s="138">
        <v>80000</v>
      </c>
      <c r="H63" s="13">
        <v>50</v>
      </c>
    </row>
    <row r="64" spans="1:8" ht="24" customHeight="1">
      <c r="A64" s="143">
        <v>43</v>
      </c>
      <c r="B64" s="69" t="s">
        <v>214</v>
      </c>
      <c r="C64" s="71" t="s">
        <v>318</v>
      </c>
      <c r="D64" s="167" t="s">
        <v>269</v>
      </c>
      <c r="E64" s="167" t="s">
        <v>18</v>
      </c>
      <c r="F64" s="33">
        <f t="shared" si="0"/>
        <v>1200</v>
      </c>
      <c r="G64" s="138">
        <v>600000</v>
      </c>
      <c r="H64" s="13">
        <v>500</v>
      </c>
    </row>
    <row r="65" spans="1:8">
      <c r="A65" s="143">
        <v>44</v>
      </c>
      <c r="B65" s="69" t="s">
        <v>297</v>
      </c>
      <c r="C65" s="41" t="s">
        <v>107</v>
      </c>
      <c r="D65" s="167" t="s">
        <v>269</v>
      </c>
      <c r="E65" s="167" t="s">
        <v>18</v>
      </c>
      <c r="F65" s="33">
        <f t="shared" si="0"/>
        <v>14.5</v>
      </c>
      <c r="G65" s="138">
        <v>145000</v>
      </c>
      <c r="H65" s="13">
        <v>10000</v>
      </c>
    </row>
    <row r="66" spans="1:8">
      <c r="A66" s="143">
        <v>45</v>
      </c>
      <c r="B66" s="69" t="s">
        <v>217</v>
      </c>
      <c r="C66" s="70" t="s">
        <v>149</v>
      </c>
      <c r="D66" s="167" t="s">
        <v>269</v>
      </c>
      <c r="E66" s="167" t="s">
        <v>18</v>
      </c>
      <c r="F66" s="33">
        <f t="shared" si="0"/>
        <v>379</v>
      </c>
      <c r="G66" s="138">
        <v>22740</v>
      </c>
      <c r="H66" s="13">
        <v>60</v>
      </c>
    </row>
    <row r="67" spans="1:8">
      <c r="A67" s="143">
        <v>46</v>
      </c>
      <c r="B67" s="69" t="s">
        <v>309</v>
      </c>
      <c r="C67" s="70" t="s">
        <v>130</v>
      </c>
      <c r="D67" s="167" t="s">
        <v>269</v>
      </c>
      <c r="E67" s="167" t="s">
        <v>18</v>
      </c>
      <c r="F67" s="33">
        <f t="shared" si="0"/>
        <v>12.2</v>
      </c>
      <c r="G67" s="138">
        <v>85400</v>
      </c>
      <c r="H67" s="13">
        <v>7000</v>
      </c>
    </row>
    <row r="68" spans="1:8" ht="27.75" customHeight="1">
      <c r="A68" s="143">
        <v>47</v>
      </c>
      <c r="B68" s="69" t="s">
        <v>210</v>
      </c>
      <c r="C68" s="72" t="s">
        <v>319</v>
      </c>
      <c r="D68" s="167" t="s">
        <v>269</v>
      </c>
      <c r="E68" s="167" t="s">
        <v>18</v>
      </c>
      <c r="F68" s="33">
        <f t="shared" si="0"/>
        <v>135</v>
      </c>
      <c r="G68" s="138">
        <v>67500</v>
      </c>
      <c r="H68" s="13">
        <v>500</v>
      </c>
    </row>
    <row r="69" spans="1:8" ht="25.5" customHeight="1">
      <c r="A69" s="143">
        <v>48</v>
      </c>
      <c r="B69" s="69" t="s">
        <v>224</v>
      </c>
      <c r="C69" s="41" t="s">
        <v>310</v>
      </c>
      <c r="D69" s="167" t="s">
        <v>269</v>
      </c>
      <c r="E69" s="167" t="s">
        <v>18</v>
      </c>
      <c r="F69" s="33">
        <f t="shared" si="0"/>
        <v>59</v>
      </c>
      <c r="G69" s="138">
        <v>295000</v>
      </c>
      <c r="H69" s="13">
        <v>5000</v>
      </c>
    </row>
    <row r="70" spans="1:8">
      <c r="A70" s="143">
        <v>49</v>
      </c>
      <c r="B70" s="69" t="s">
        <v>211</v>
      </c>
      <c r="C70" s="70" t="s">
        <v>62</v>
      </c>
      <c r="D70" s="167" t="s">
        <v>269</v>
      </c>
      <c r="E70" s="167" t="s">
        <v>18</v>
      </c>
      <c r="F70" s="33">
        <f t="shared" si="0"/>
        <v>1600</v>
      </c>
      <c r="G70" s="138">
        <v>400000</v>
      </c>
      <c r="H70" s="13">
        <v>250</v>
      </c>
    </row>
    <row r="71" spans="1:8">
      <c r="A71" s="143">
        <v>50</v>
      </c>
      <c r="B71" s="69" t="s">
        <v>297</v>
      </c>
      <c r="C71" s="41" t="s">
        <v>108</v>
      </c>
      <c r="D71" s="167" t="s">
        <v>269</v>
      </c>
      <c r="E71" s="167" t="s">
        <v>18</v>
      </c>
      <c r="F71" s="33">
        <f t="shared" si="0"/>
        <v>10</v>
      </c>
      <c r="G71" s="138">
        <v>150000</v>
      </c>
      <c r="H71" s="13">
        <v>15000</v>
      </c>
    </row>
    <row r="72" spans="1:8" ht="26.25" customHeight="1">
      <c r="A72" s="143">
        <v>51</v>
      </c>
      <c r="B72" s="69" t="s">
        <v>204</v>
      </c>
      <c r="C72" s="41" t="s">
        <v>42</v>
      </c>
      <c r="D72" s="167" t="s">
        <v>269</v>
      </c>
      <c r="E72" s="167" t="s">
        <v>18</v>
      </c>
      <c r="F72" s="33">
        <f t="shared" si="0"/>
        <v>80</v>
      </c>
      <c r="G72" s="138">
        <v>240000</v>
      </c>
      <c r="H72" s="13">
        <v>3000</v>
      </c>
    </row>
    <row r="73" spans="1:8" ht="22.5" customHeight="1">
      <c r="A73" s="143">
        <v>52</v>
      </c>
      <c r="B73" s="69" t="s">
        <v>311</v>
      </c>
      <c r="C73" s="41" t="s">
        <v>124</v>
      </c>
      <c r="D73" s="167" t="s">
        <v>269</v>
      </c>
      <c r="E73" s="167" t="s">
        <v>18</v>
      </c>
      <c r="F73" s="33">
        <f t="shared" si="0"/>
        <v>15.18</v>
      </c>
      <c r="G73" s="138">
        <v>45540</v>
      </c>
      <c r="H73" s="13">
        <v>3000</v>
      </c>
    </row>
    <row r="74" spans="1:8" ht="19.5" customHeight="1">
      <c r="A74" s="143">
        <v>53</v>
      </c>
      <c r="B74" s="69" t="s">
        <v>224</v>
      </c>
      <c r="C74" s="41" t="s">
        <v>312</v>
      </c>
      <c r="D74" s="167" t="s">
        <v>269</v>
      </c>
      <c r="E74" s="167" t="s">
        <v>18</v>
      </c>
      <c r="F74" s="33">
        <f t="shared" si="0"/>
        <v>61</v>
      </c>
      <c r="G74" s="138">
        <v>610000</v>
      </c>
      <c r="H74" s="13">
        <v>10000</v>
      </c>
    </row>
    <row r="75" spans="1:8" ht="24" customHeight="1">
      <c r="A75" s="143">
        <v>54</v>
      </c>
      <c r="B75" s="69" t="s">
        <v>191</v>
      </c>
      <c r="C75" s="41" t="s">
        <v>17</v>
      </c>
      <c r="D75" s="167" t="s">
        <v>269</v>
      </c>
      <c r="E75" s="167" t="s">
        <v>338</v>
      </c>
      <c r="F75" s="33">
        <f t="shared" si="0"/>
        <v>18.2</v>
      </c>
      <c r="G75" s="138">
        <v>273000</v>
      </c>
      <c r="H75" s="13">
        <v>15000</v>
      </c>
    </row>
    <row r="76" spans="1:8">
      <c r="A76" s="143">
        <v>55</v>
      </c>
      <c r="B76" s="69" t="s">
        <v>270</v>
      </c>
      <c r="C76" s="41" t="s">
        <v>22</v>
      </c>
      <c r="D76" s="167" t="s">
        <v>269</v>
      </c>
      <c r="E76" s="167" t="s">
        <v>338</v>
      </c>
      <c r="F76" s="33">
        <f t="shared" si="0"/>
        <v>14.5</v>
      </c>
      <c r="G76" s="138">
        <v>43500</v>
      </c>
      <c r="H76" s="13">
        <v>3000</v>
      </c>
    </row>
    <row r="77" spans="1:8">
      <c r="A77" s="143">
        <v>56</v>
      </c>
      <c r="B77" s="69" t="s">
        <v>270</v>
      </c>
      <c r="C77" s="41" t="s">
        <v>24</v>
      </c>
      <c r="D77" s="167" t="s">
        <v>269</v>
      </c>
      <c r="E77" s="167" t="s">
        <v>339</v>
      </c>
      <c r="F77" s="33">
        <f t="shared" si="0"/>
        <v>700</v>
      </c>
      <c r="G77" s="138">
        <v>105000</v>
      </c>
      <c r="H77" s="13">
        <v>150</v>
      </c>
    </row>
    <row r="78" spans="1:8" ht="22.5" customHeight="1">
      <c r="A78" s="143">
        <v>57</v>
      </c>
      <c r="B78" s="69" t="s">
        <v>304</v>
      </c>
      <c r="C78" s="41" t="s">
        <v>28</v>
      </c>
      <c r="D78" s="167" t="s">
        <v>269</v>
      </c>
      <c r="E78" s="167" t="s">
        <v>340</v>
      </c>
      <c r="F78" s="33">
        <f t="shared" si="0"/>
        <v>26</v>
      </c>
      <c r="G78" s="138">
        <v>65000</v>
      </c>
      <c r="H78" s="13">
        <v>2500</v>
      </c>
    </row>
    <row r="79" spans="1:8" ht="24" customHeight="1">
      <c r="A79" s="143">
        <v>58</v>
      </c>
      <c r="B79" s="69" t="s">
        <v>304</v>
      </c>
      <c r="C79" s="41" t="s">
        <v>29</v>
      </c>
      <c r="D79" s="167" t="s">
        <v>269</v>
      </c>
      <c r="E79" s="167" t="s">
        <v>338</v>
      </c>
      <c r="F79" s="33">
        <f t="shared" si="0"/>
        <v>50.5</v>
      </c>
      <c r="G79" s="138">
        <v>176750</v>
      </c>
      <c r="H79" s="13">
        <v>3500</v>
      </c>
    </row>
    <row r="80" spans="1:8">
      <c r="A80" s="143">
        <v>59</v>
      </c>
      <c r="B80" s="69" t="s">
        <v>320</v>
      </c>
      <c r="C80" s="41" t="s">
        <v>32</v>
      </c>
      <c r="D80" s="167" t="s">
        <v>269</v>
      </c>
      <c r="E80" s="167" t="s">
        <v>338</v>
      </c>
      <c r="F80" s="33">
        <f t="shared" si="0"/>
        <v>20.56</v>
      </c>
      <c r="G80" s="138">
        <v>10280</v>
      </c>
      <c r="H80" s="13">
        <v>500</v>
      </c>
    </row>
    <row r="81" spans="1:8" ht="25.5" customHeight="1">
      <c r="A81" s="143">
        <v>60</v>
      </c>
      <c r="B81" s="69" t="s">
        <v>200</v>
      </c>
      <c r="C81" s="41" t="s">
        <v>33</v>
      </c>
      <c r="D81" s="167" t="s">
        <v>269</v>
      </c>
      <c r="E81" s="167" t="s">
        <v>338</v>
      </c>
      <c r="F81" s="33">
        <f t="shared" si="0"/>
        <v>58</v>
      </c>
      <c r="G81" s="138">
        <v>87000</v>
      </c>
      <c r="H81" s="13">
        <v>1500</v>
      </c>
    </row>
    <row r="82" spans="1:8" ht="26.25" customHeight="1">
      <c r="A82" s="143">
        <v>61</v>
      </c>
      <c r="B82" s="69" t="s">
        <v>201</v>
      </c>
      <c r="C82" s="41" t="s">
        <v>35</v>
      </c>
      <c r="D82" s="167" t="s">
        <v>269</v>
      </c>
      <c r="E82" s="167" t="s">
        <v>341</v>
      </c>
      <c r="F82" s="33">
        <f t="shared" si="0"/>
        <v>55</v>
      </c>
      <c r="G82" s="138">
        <v>16500</v>
      </c>
      <c r="H82" s="13">
        <v>300</v>
      </c>
    </row>
    <row r="83" spans="1:8">
      <c r="A83" s="143">
        <v>62</v>
      </c>
      <c r="B83" s="69" t="s">
        <v>203</v>
      </c>
      <c r="C83" s="41" t="s">
        <v>38</v>
      </c>
      <c r="D83" s="167" t="s">
        <v>269</v>
      </c>
      <c r="E83" s="167" t="s">
        <v>338</v>
      </c>
      <c r="F83" s="33">
        <f t="shared" si="0"/>
        <v>24.45</v>
      </c>
      <c r="G83" s="138">
        <v>12225</v>
      </c>
      <c r="H83" s="13">
        <v>500</v>
      </c>
    </row>
    <row r="84" spans="1:8" ht="21" customHeight="1">
      <c r="A84" s="143">
        <v>63</v>
      </c>
      <c r="B84" s="69" t="s">
        <v>203</v>
      </c>
      <c r="C84" s="41" t="s">
        <v>39</v>
      </c>
      <c r="D84" s="167" t="s">
        <v>269</v>
      </c>
      <c r="E84" s="167" t="s">
        <v>342</v>
      </c>
      <c r="F84" s="33">
        <f t="shared" si="0"/>
        <v>1487.64</v>
      </c>
      <c r="G84" s="138">
        <v>104134.8</v>
      </c>
      <c r="H84" s="13">
        <v>70</v>
      </c>
    </row>
    <row r="85" spans="1:8">
      <c r="A85" s="143">
        <v>64</v>
      </c>
      <c r="B85" s="69" t="s">
        <v>321</v>
      </c>
      <c r="C85" s="41" t="s">
        <v>40</v>
      </c>
      <c r="D85" s="167" t="s">
        <v>269</v>
      </c>
      <c r="E85" s="167" t="s">
        <v>338</v>
      </c>
      <c r="F85" s="33">
        <f t="shared" si="0"/>
        <v>6.5</v>
      </c>
      <c r="G85" s="138">
        <v>45500</v>
      </c>
      <c r="H85" s="13">
        <v>7000</v>
      </c>
    </row>
    <row r="86" spans="1:8">
      <c r="A86" s="143">
        <v>65</v>
      </c>
      <c r="B86" s="69" t="s">
        <v>204</v>
      </c>
      <c r="C86" s="70" t="s">
        <v>41</v>
      </c>
      <c r="D86" s="167" t="s">
        <v>269</v>
      </c>
      <c r="E86" s="167" t="s">
        <v>338</v>
      </c>
      <c r="F86" s="33">
        <f t="shared" si="0"/>
        <v>81.900000000000006</v>
      </c>
      <c r="G86" s="138">
        <v>204750</v>
      </c>
      <c r="H86" s="13">
        <v>2500</v>
      </c>
    </row>
    <row r="87" spans="1:8">
      <c r="A87" s="143">
        <v>66</v>
      </c>
      <c r="B87" s="69" t="s">
        <v>228</v>
      </c>
      <c r="C87" s="70" t="s">
        <v>44</v>
      </c>
      <c r="D87" s="167" t="s">
        <v>269</v>
      </c>
      <c r="E87" s="167" t="s">
        <v>341</v>
      </c>
      <c r="F87" s="33">
        <f t="shared" ref="F87:F127" si="1">G87/H87</f>
        <v>45</v>
      </c>
      <c r="G87" s="138">
        <v>1350</v>
      </c>
      <c r="H87" s="13">
        <v>30</v>
      </c>
    </row>
    <row r="88" spans="1:8" ht="25.5" customHeight="1">
      <c r="A88" s="143">
        <v>67</v>
      </c>
      <c r="B88" s="69" t="s">
        <v>205</v>
      </c>
      <c r="C88" s="41" t="s">
        <v>45</v>
      </c>
      <c r="D88" s="167" t="s">
        <v>269</v>
      </c>
      <c r="E88" s="167" t="s">
        <v>341</v>
      </c>
      <c r="F88" s="33">
        <f t="shared" si="1"/>
        <v>110</v>
      </c>
      <c r="G88" s="138">
        <v>22000</v>
      </c>
      <c r="H88" s="13">
        <v>200</v>
      </c>
    </row>
    <row r="89" spans="1:8">
      <c r="A89" s="143">
        <v>68</v>
      </c>
      <c r="B89" s="69" t="s">
        <v>205</v>
      </c>
      <c r="C89" s="41" t="s">
        <v>46</v>
      </c>
      <c r="D89" s="167" t="s">
        <v>269</v>
      </c>
      <c r="E89" s="167" t="s">
        <v>338</v>
      </c>
      <c r="F89" s="33">
        <f t="shared" si="1"/>
        <v>12.08</v>
      </c>
      <c r="G89" s="138">
        <v>12080</v>
      </c>
      <c r="H89" s="13">
        <v>1000</v>
      </c>
    </row>
    <row r="90" spans="1:8" ht="25.5" customHeight="1">
      <c r="A90" s="143">
        <v>69</v>
      </c>
      <c r="B90" s="69" t="s">
        <v>225</v>
      </c>
      <c r="C90" s="41" t="s">
        <v>48</v>
      </c>
      <c r="D90" s="167" t="s">
        <v>269</v>
      </c>
      <c r="E90" s="167" t="s">
        <v>338</v>
      </c>
      <c r="F90" s="33">
        <f t="shared" si="1"/>
        <v>20</v>
      </c>
      <c r="G90" s="138">
        <v>60000</v>
      </c>
      <c r="H90" s="13">
        <v>3000</v>
      </c>
    </row>
    <row r="91" spans="1:8">
      <c r="A91" s="143">
        <v>70</v>
      </c>
      <c r="B91" s="69" t="s">
        <v>198</v>
      </c>
      <c r="C91" s="41" t="s">
        <v>49</v>
      </c>
      <c r="D91" s="167" t="s">
        <v>269</v>
      </c>
      <c r="E91" s="167" t="s">
        <v>338</v>
      </c>
      <c r="F91" s="33">
        <f t="shared" si="1"/>
        <v>35.07</v>
      </c>
      <c r="G91" s="138">
        <v>2454.9</v>
      </c>
      <c r="H91" s="13">
        <v>70</v>
      </c>
    </row>
    <row r="92" spans="1:8" ht="32.25" customHeight="1">
      <c r="A92" s="143">
        <v>71</v>
      </c>
      <c r="B92" s="69" t="s">
        <v>196</v>
      </c>
      <c r="C92" s="41" t="s">
        <v>332</v>
      </c>
      <c r="D92" s="167" t="s">
        <v>269</v>
      </c>
      <c r="E92" s="167" t="s">
        <v>338</v>
      </c>
      <c r="F92" s="33">
        <f t="shared" si="1"/>
        <v>703.2</v>
      </c>
      <c r="G92" s="138">
        <v>49224</v>
      </c>
      <c r="H92" s="13">
        <v>70</v>
      </c>
    </row>
    <row r="93" spans="1:8" ht="24.75" customHeight="1">
      <c r="A93" s="143">
        <v>72</v>
      </c>
      <c r="B93" s="69" t="s">
        <v>197</v>
      </c>
      <c r="C93" s="41" t="s">
        <v>333</v>
      </c>
      <c r="D93" s="167" t="s">
        <v>269</v>
      </c>
      <c r="E93" s="167" t="s">
        <v>338</v>
      </c>
      <c r="F93" s="33">
        <f t="shared" si="1"/>
        <v>213.33</v>
      </c>
      <c r="G93" s="138">
        <v>10666.5</v>
      </c>
      <c r="H93" s="13">
        <v>50</v>
      </c>
    </row>
    <row r="94" spans="1:8" ht="27" customHeight="1">
      <c r="A94" s="143">
        <v>73</v>
      </c>
      <c r="B94" s="69" t="s">
        <v>206</v>
      </c>
      <c r="C94" s="41" t="s">
        <v>55</v>
      </c>
      <c r="D94" s="167" t="s">
        <v>269</v>
      </c>
      <c r="E94" s="167" t="s">
        <v>342</v>
      </c>
      <c r="F94" s="33">
        <f t="shared" si="1"/>
        <v>800</v>
      </c>
      <c r="G94" s="138">
        <v>240000</v>
      </c>
      <c r="H94" s="13">
        <v>300</v>
      </c>
    </row>
    <row r="95" spans="1:8" ht="28.5" customHeight="1">
      <c r="A95" s="143">
        <v>74</v>
      </c>
      <c r="B95" s="69" t="s">
        <v>206</v>
      </c>
      <c r="C95" s="72" t="s">
        <v>57</v>
      </c>
      <c r="D95" s="167" t="s">
        <v>269</v>
      </c>
      <c r="E95" s="167" t="s">
        <v>340</v>
      </c>
      <c r="F95" s="33">
        <f t="shared" si="1"/>
        <v>46</v>
      </c>
      <c r="G95" s="138">
        <v>23000</v>
      </c>
      <c r="H95" s="13">
        <v>500</v>
      </c>
    </row>
    <row r="96" spans="1:8" ht="24.75" customHeight="1">
      <c r="A96" s="143">
        <v>75</v>
      </c>
      <c r="B96" s="69" t="s">
        <v>207</v>
      </c>
      <c r="C96" s="72" t="s">
        <v>334</v>
      </c>
      <c r="D96" s="167" t="s">
        <v>269</v>
      </c>
      <c r="E96" s="167" t="s">
        <v>338</v>
      </c>
      <c r="F96" s="33">
        <f t="shared" si="1"/>
        <v>120</v>
      </c>
      <c r="G96" s="138">
        <v>60000</v>
      </c>
      <c r="H96" s="13">
        <v>500</v>
      </c>
    </row>
    <row r="97" spans="1:8" ht="32.25" customHeight="1">
      <c r="A97" s="143">
        <v>76</v>
      </c>
      <c r="B97" s="69" t="s">
        <v>207</v>
      </c>
      <c r="C97" s="41" t="s">
        <v>335</v>
      </c>
      <c r="D97" s="167" t="s">
        <v>269</v>
      </c>
      <c r="E97" s="167" t="s">
        <v>342</v>
      </c>
      <c r="F97" s="33">
        <f t="shared" si="1"/>
        <v>1000</v>
      </c>
      <c r="G97" s="138">
        <v>100000</v>
      </c>
      <c r="H97" s="13">
        <v>100</v>
      </c>
    </row>
    <row r="98" spans="1:8" ht="25.5" customHeight="1">
      <c r="A98" s="143">
        <v>77</v>
      </c>
      <c r="B98" s="69" t="s">
        <v>208</v>
      </c>
      <c r="C98" s="41" t="s">
        <v>336</v>
      </c>
      <c r="D98" s="167" t="s">
        <v>269</v>
      </c>
      <c r="E98" s="167" t="s">
        <v>342</v>
      </c>
      <c r="F98" s="33">
        <f t="shared" si="1"/>
        <v>728</v>
      </c>
      <c r="G98" s="138">
        <v>87360</v>
      </c>
      <c r="H98" s="13">
        <v>120</v>
      </c>
    </row>
    <row r="99" spans="1:8" ht="28.5" customHeight="1">
      <c r="A99" s="143">
        <v>78</v>
      </c>
      <c r="B99" s="69" t="s">
        <v>208</v>
      </c>
      <c r="C99" s="41" t="s">
        <v>58</v>
      </c>
      <c r="D99" s="167" t="s">
        <v>269</v>
      </c>
      <c r="E99" s="167" t="s">
        <v>340</v>
      </c>
      <c r="F99" s="33">
        <f t="shared" si="1"/>
        <v>43.49</v>
      </c>
      <c r="G99" s="138">
        <v>21745</v>
      </c>
      <c r="H99" s="13">
        <v>500</v>
      </c>
    </row>
    <row r="100" spans="1:8">
      <c r="A100" s="143">
        <v>79</v>
      </c>
      <c r="B100" s="69" t="s">
        <v>209</v>
      </c>
      <c r="C100" s="70" t="s">
        <v>59</v>
      </c>
      <c r="D100" s="167" t="s">
        <v>269</v>
      </c>
      <c r="E100" s="167" t="s">
        <v>343</v>
      </c>
      <c r="F100" s="33">
        <f t="shared" si="1"/>
        <v>152</v>
      </c>
      <c r="G100" s="138">
        <v>38000</v>
      </c>
      <c r="H100" s="13">
        <v>250</v>
      </c>
    </row>
    <row r="101" spans="1:8">
      <c r="A101" s="143">
        <v>80</v>
      </c>
      <c r="B101" s="69" t="s">
        <v>211</v>
      </c>
      <c r="C101" s="70" t="s">
        <v>60</v>
      </c>
      <c r="D101" s="167" t="s">
        <v>269</v>
      </c>
      <c r="E101" s="167" t="s">
        <v>340</v>
      </c>
      <c r="F101" s="33">
        <f t="shared" si="1"/>
        <v>180</v>
      </c>
      <c r="G101" s="138">
        <v>54000</v>
      </c>
      <c r="H101" s="13">
        <v>300</v>
      </c>
    </row>
    <row r="102" spans="1:8">
      <c r="A102" s="143">
        <v>81</v>
      </c>
      <c r="B102" s="69" t="s">
        <v>211</v>
      </c>
      <c r="C102" s="70" t="s">
        <v>61</v>
      </c>
      <c r="D102" s="167" t="s">
        <v>269</v>
      </c>
      <c r="E102" s="167" t="s">
        <v>340</v>
      </c>
      <c r="F102" s="33">
        <f t="shared" si="1"/>
        <v>390</v>
      </c>
      <c r="G102" s="138">
        <v>195000</v>
      </c>
      <c r="H102" s="13">
        <v>500</v>
      </c>
    </row>
    <row r="103" spans="1:8">
      <c r="A103" s="143">
        <v>82</v>
      </c>
      <c r="B103" s="69" t="s">
        <v>194</v>
      </c>
      <c r="C103" s="70" t="s">
        <v>63</v>
      </c>
      <c r="D103" s="167" t="s">
        <v>269</v>
      </c>
      <c r="E103" s="167" t="s">
        <v>342</v>
      </c>
      <c r="F103" s="33">
        <f t="shared" si="1"/>
        <v>1370</v>
      </c>
      <c r="G103" s="138">
        <v>68500</v>
      </c>
      <c r="H103" s="13">
        <v>50</v>
      </c>
    </row>
    <row r="104" spans="1:8" ht="28.5" customHeight="1">
      <c r="A104" s="143">
        <v>83</v>
      </c>
      <c r="B104" s="69" t="s">
        <v>199</v>
      </c>
      <c r="C104" s="41" t="s">
        <v>337</v>
      </c>
      <c r="D104" s="167" t="s">
        <v>269</v>
      </c>
      <c r="E104" s="167" t="s">
        <v>338</v>
      </c>
      <c r="F104" s="33">
        <f t="shared" si="1"/>
        <v>11.38</v>
      </c>
      <c r="G104" s="138">
        <v>28450</v>
      </c>
      <c r="H104" s="13">
        <v>2500</v>
      </c>
    </row>
    <row r="105" spans="1:8" ht="26.25" customHeight="1">
      <c r="A105" s="143">
        <v>84</v>
      </c>
      <c r="B105" s="69" t="s">
        <v>214</v>
      </c>
      <c r="C105" s="41" t="s">
        <v>70</v>
      </c>
      <c r="D105" s="167" t="s">
        <v>269</v>
      </c>
      <c r="E105" s="167" t="s">
        <v>338</v>
      </c>
      <c r="F105" s="33">
        <f t="shared" si="1"/>
        <v>188.6</v>
      </c>
      <c r="G105" s="138">
        <v>377200</v>
      </c>
      <c r="H105" s="13">
        <v>2000</v>
      </c>
    </row>
    <row r="106" spans="1:8">
      <c r="A106" s="143">
        <v>85</v>
      </c>
      <c r="B106" s="69" t="s">
        <v>322</v>
      </c>
      <c r="C106" s="41" t="s">
        <v>76</v>
      </c>
      <c r="D106" s="167" t="s">
        <v>269</v>
      </c>
      <c r="E106" s="167" t="s">
        <v>338</v>
      </c>
      <c r="F106" s="33">
        <f t="shared" si="1"/>
        <v>12.5</v>
      </c>
      <c r="G106" s="138">
        <v>18750</v>
      </c>
      <c r="H106" s="13">
        <v>1500</v>
      </c>
    </row>
    <row r="107" spans="1:8">
      <c r="A107" s="143">
        <v>86</v>
      </c>
      <c r="B107" s="69" t="s">
        <v>221</v>
      </c>
      <c r="C107" s="70" t="s">
        <v>80</v>
      </c>
      <c r="D107" s="167" t="s">
        <v>269</v>
      </c>
      <c r="E107" s="167" t="s">
        <v>338</v>
      </c>
      <c r="F107" s="33">
        <f t="shared" si="1"/>
        <v>11.79</v>
      </c>
      <c r="G107" s="138">
        <v>17685</v>
      </c>
      <c r="H107" s="13">
        <v>1500</v>
      </c>
    </row>
    <row r="108" spans="1:8">
      <c r="A108" s="143">
        <v>87</v>
      </c>
      <c r="B108" s="69" t="s">
        <v>292</v>
      </c>
      <c r="C108" s="70" t="s">
        <v>82</v>
      </c>
      <c r="D108" s="167" t="s">
        <v>269</v>
      </c>
      <c r="E108" s="167" t="s">
        <v>338</v>
      </c>
      <c r="F108" s="33">
        <f t="shared" si="1"/>
        <v>6.12</v>
      </c>
      <c r="G108" s="138">
        <v>15300</v>
      </c>
      <c r="H108" s="13">
        <v>2500</v>
      </c>
    </row>
    <row r="109" spans="1:8">
      <c r="A109" s="143">
        <v>88</v>
      </c>
      <c r="B109" s="69" t="s">
        <v>292</v>
      </c>
      <c r="C109" s="40" t="s">
        <v>83</v>
      </c>
      <c r="D109" s="167" t="s">
        <v>269</v>
      </c>
      <c r="E109" s="167" t="s">
        <v>338</v>
      </c>
      <c r="F109" s="33">
        <f t="shared" si="1"/>
        <v>20.83</v>
      </c>
      <c r="G109" s="138">
        <v>104150</v>
      </c>
      <c r="H109" s="13">
        <v>5000</v>
      </c>
    </row>
    <row r="110" spans="1:8">
      <c r="A110" s="143">
        <v>89</v>
      </c>
      <c r="B110" s="69" t="s">
        <v>296</v>
      </c>
      <c r="C110" s="40" t="s">
        <v>89</v>
      </c>
      <c r="D110" s="167" t="s">
        <v>269</v>
      </c>
      <c r="E110" s="167" t="s">
        <v>338</v>
      </c>
      <c r="F110" s="33">
        <f t="shared" si="1"/>
        <v>6.5</v>
      </c>
      <c r="G110" s="138">
        <v>13000</v>
      </c>
      <c r="H110" s="13">
        <v>2000</v>
      </c>
    </row>
    <row r="111" spans="1:8">
      <c r="A111" s="143">
        <v>90</v>
      </c>
      <c r="B111" s="69" t="s">
        <v>323</v>
      </c>
      <c r="C111" s="70" t="s">
        <v>81</v>
      </c>
      <c r="D111" s="167" t="s">
        <v>269</v>
      </c>
      <c r="E111" s="167" t="s">
        <v>338</v>
      </c>
      <c r="F111" s="33">
        <f t="shared" si="1"/>
        <v>35</v>
      </c>
      <c r="G111" s="138">
        <v>175000</v>
      </c>
      <c r="H111" s="13">
        <v>5000</v>
      </c>
    </row>
    <row r="112" spans="1:8">
      <c r="A112" s="143">
        <v>91</v>
      </c>
      <c r="B112" s="69" t="s">
        <v>324</v>
      </c>
      <c r="C112" s="70" t="s">
        <v>92</v>
      </c>
      <c r="D112" s="167" t="s">
        <v>269</v>
      </c>
      <c r="E112" s="167" t="s">
        <v>338</v>
      </c>
      <c r="F112" s="33">
        <f t="shared" si="1"/>
        <v>23.15</v>
      </c>
      <c r="G112" s="138">
        <v>57875</v>
      </c>
      <c r="H112" s="13">
        <v>2500</v>
      </c>
    </row>
    <row r="113" spans="1:8">
      <c r="A113" s="143">
        <v>92</v>
      </c>
      <c r="B113" s="69" t="s">
        <v>324</v>
      </c>
      <c r="C113" s="70" t="s">
        <v>93</v>
      </c>
      <c r="D113" s="167" t="s">
        <v>269</v>
      </c>
      <c r="E113" s="167" t="s">
        <v>338</v>
      </c>
      <c r="F113" s="33">
        <f t="shared" si="1"/>
        <v>36</v>
      </c>
      <c r="G113" s="138">
        <v>108000</v>
      </c>
      <c r="H113" s="13">
        <v>3000</v>
      </c>
    </row>
    <row r="114" spans="1:8">
      <c r="A114" s="143">
        <v>93</v>
      </c>
      <c r="B114" s="69" t="s">
        <v>298</v>
      </c>
      <c r="C114" s="70" t="s">
        <v>96</v>
      </c>
      <c r="D114" s="167" t="s">
        <v>269</v>
      </c>
      <c r="E114" s="167" t="s">
        <v>338</v>
      </c>
      <c r="F114" s="33">
        <f t="shared" si="1"/>
        <v>18.36</v>
      </c>
      <c r="G114" s="138">
        <v>91800</v>
      </c>
      <c r="H114" s="13">
        <v>5000</v>
      </c>
    </row>
    <row r="115" spans="1:8">
      <c r="A115" s="143">
        <v>94</v>
      </c>
      <c r="B115" s="69" t="s">
        <v>298</v>
      </c>
      <c r="C115" s="70" t="s">
        <v>98</v>
      </c>
      <c r="D115" s="167" t="s">
        <v>269</v>
      </c>
      <c r="E115" s="167" t="s">
        <v>338</v>
      </c>
      <c r="F115" s="33">
        <f t="shared" si="1"/>
        <v>31.47</v>
      </c>
      <c r="G115" s="138">
        <v>78675</v>
      </c>
      <c r="H115" s="13">
        <v>2500</v>
      </c>
    </row>
    <row r="116" spans="1:8">
      <c r="A116" s="143">
        <v>95</v>
      </c>
      <c r="B116" s="69" t="s">
        <v>325</v>
      </c>
      <c r="C116" s="70" t="s">
        <v>103</v>
      </c>
      <c r="D116" s="167" t="s">
        <v>269</v>
      </c>
      <c r="E116" s="167" t="s">
        <v>338</v>
      </c>
      <c r="F116" s="33">
        <f t="shared" si="1"/>
        <v>11.21</v>
      </c>
      <c r="G116" s="138">
        <v>28025</v>
      </c>
      <c r="H116" s="13">
        <v>2500</v>
      </c>
    </row>
    <row r="117" spans="1:8">
      <c r="A117" s="143">
        <v>96</v>
      </c>
      <c r="B117" s="69" t="s">
        <v>302</v>
      </c>
      <c r="C117" s="70" t="s">
        <v>111</v>
      </c>
      <c r="D117" s="167" t="s">
        <v>269</v>
      </c>
      <c r="E117" s="167" t="s">
        <v>341</v>
      </c>
      <c r="F117" s="33">
        <f t="shared" si="1"/>
        <v>25.56</v>
      </c>
      <c r="G117" s="138">
        <v>5112</v>
      </c>
      <c r="H117" s="13">
        <v>200</v>
      </c>
    </row>
    <row r="118" spans="1:8">
      <c r="A118" s="143">
        <v>97</v>
      </c>
      <c r="B118" s="69" t="s">
        <v>273</v>
      </c>
      <c r="C118" s="70" t="s">
        <v>113</v>
      </c>
      <c r="D118" s="167" t="s">
        <v>269</v>
      </c>
      <c r="E118" s="167" t="s">
        <v>338</v>
      </c>
      <c r="F118" s="33">
        <f t="shared" si="1"/>
        <v>169.33</v>
      </c>
      <c r="G118" s="138">
        <v>118531</v>
      </c>
      <c r="H118" s="13">
        <v>700</v>
      </c>
    </row>
    <row r="119" spans="1:8">
      <c r="A119" s="143">
        <v>98</v>
      </c>
      <c r="B119" s="69" t="s">
        <v>311</v>
      </c>
      <c r="C119" s="70" t="s">
        <v>123</v>
      </c>
      <c r="D119" s="167" t="s">
        <v>269</v>
      </c>
      <c r="E119" s="167" t="s">
        <v>338</v>
      </c>
      <c r="F119" s="33">
        <f t="shared" si="1"/>
        <v>49.67</v>
      </c>
      <c r="G119" s="138">
        <v>347690</v>
      </c>
      <c r="H119" s="13">
        <v>7000</v>
      </c>
    </row>
    <row r="120" spans="1:8">
      <c r="A120" s="143">
        <v>99</v>
      </c>
      <c r="B120" s="69" t="s">
        <v>307</v>
      </c>
      <c r="C120" s="70" t="s">
        <v>126</v>
      </c>
      <c r="D120" s="167" t="s">
        <v>269</v>
      </c>
      <c r="E120" s="167" t="s">
        <v>340</v>
      </c>
      <c r="F120" s="33">
        <f t="shared" si="1"/>
        <v>204</v>
      </c>
      <c r="G120" s="138">
        <v>102000</v>
      </c>
      <c r="H120" s="13">
        <v>500</v>
      </c>
    </row>
    <row r="121" spans="1:8">
      <c r="A121" s="143">
        <v>100</v>
      </c>
      <c r="B121" s="69" t="s">
        <v>326</v>
      </c>
      <c r="C121" s="70" t="s">
        <v>128</v>
      </c>
      <c r="D121" s="167" t="s">
        <v>269</v>
      </c>
      <c r="E121" s="167" t="s">
        <v>338</v>
      </c>
      <c r="F121" s="33">
        <f t="shared" si="1"/>
        <v>12.9</v>
      </c>
      <c r="G121" s="138">
        <v>19350</v>
      </c>
      <c r="H121" s="13">
        <v>1500</v>
      </c>
    </row>
    <row r="122" spans="1:8" ht="26.25" customHeight="1">
      <c r="A122" s="143">
        <v>101</v>
      </c>
      <c r="B122" s="69" t="s">
        <v>327</v>
      </c>
      <c r="C122" s="41" t="s">
        <v>133</v>
      </c>
      <c r="D122" s="167" t="s">
        <v>269</v>
      </c>
      <c r="E122" s="167" t="s">
        <v>338</v>
      </c>
      <c r="F122" s="33">
        <f t="shared" si="1"/>
        <v>80</v>
      </c>
      <c r="G122" s="138">
        <v>24000</v>
      </c>
      <c r="H122" s="13">
        <v>300</v>
      </c>
    </row>
    <row r="123" spans="1:8">
      <c r="A123" s="143">
        <v>102</v>
      </c>
      <c r="B123" s="69" t="s">
        <v>328</v>
      </c>
      <c r="C123" s="41" t="s">
        <v>135</v>
      </c>
      <c r="D123" s="167" t="s">
        <v>269</v>
      </c>
      <c r="E123" s="167" t="s">
        <v>338</v>
      </c>
      <c r="F123" s="33">
        <f t="shared" si="1"/>
        <v>9</v>
      </c>
      <c r="G123" s="138">
        <v>2700</v>
      </c>
      <c r="H123" s="13">
        <v>300</v>
      </c>
    </row>
    <row r="124" spans="1:8" ht="27.75" customHeight="1">
      <c r="A124" s="143">
        <v>103</v>
      </c>
      <c r="B124" s="69" t="s">
        <v>329</v>
      </c>
      <c r="C124" s="41" t="s">
        <v>136</v>
      </c>
      <c r="D124" s="167" t="s">
        <v>269</v>
      </c>
      <c r="E124" s="167" t="s">
        <v>338</v>
      </c>
      <c r="F124" s="33">
        <f t="shared" si="1"/>
        <v>57.643999999999998</v>
      </c>
      <c r="G124" s="138">
        <v>28822</v>
      </c>
      <c r="H124" s="13">
        <v>500</v>
      </c>
    </row>
    <row r="125" spans="1:8" ht="30.75" customHeight="1">
      <c r="A125" s="143">
        <v>104</v>
      </c>
      <c r="B125" s="69" t="s">
        <v>330</v>
      </c>
      <c r="C125" s="41" t="s">
        <v>137</v>
      </c>
      <c r="D125" s="167" t="s">
        <v>269</v>
      </c>
      <c r="E125" s="167" t="s">
        <v>338</v>
      </c>
      <c r="F125" s="33">
        <f t="shared" si="1"/>
        <v>13.2</v>
      </c>
      <c r="G125" s="138">
        <v>33000</v>
      </c>
      <c r="H125" s="13">
        <v>2500</v>
      </c>
    </row>
    <row r="126" spans="1:8">
      <c r="A126" s="143">
        <v>105</v>
      </c>
      <c r="B126" s="69" t="s">
        <v>222</v>
      </c>
      <c r="C126" s="70" t="s">
        <v>141</v>
      </c>
      <c r="D126" s="167" t="s">
        <v>269</v>
      </c>
      <c r="E126" s="167" t="s">
        <v>341</v>
      </c>
      <c r="F126" s="33">
        <f t="shared" si="1"/>
        <v>38.520000000000003</v>
      </c>
      <c r="G126" s="138">
        <v>7704</v>
      </c>
      <c r="H126" s="13">
        <v>200</v>
      </c>
    </row>
    <row r="127" spans="1:8" ht="27.75" customHeight="1">
      <c r="A127" s="143">
        <v>106</v>
      </c>
      <c r="B127" s="69" t="s">
        <v>331</v>
      </c>
      <c r="C127" s="41" t="s">
        <v>237</v>
      </c>
      <c r="D127" s="167" t="s">
        <v>269</v>
      </c>
      <c r="E127" s="167" t="s">
        <v>344</v>
      </c>
      <c r="F127" s="33">
        <f t="shared" si="1"/>
        <v>224</v>
      </c>
      <c r="G127" s="138">
        <v>11200</v>
      </c>
      <c r="H127" s="13">
        <v>50</v>
      </c>
    </row>
    <row r="128" spans="1:8">
      <c r="A128" s="143">
        <v>107</v>
      </c>
      <c r="B128" s="69" t="s">
        <v>191</v>
      </c>
      <c r="C128" s="70" t="s">
        <v>20</v>
      </c>
      <c r="D128" s="167" t="s">
        <v>269</v>
      </c>
      <c r="E128" s="167" t="s">
        <v>338</v>
      </c>
      <c r="F128" s="140">
        <f>G128/H128</f>
        <v>3.6</v>
      </c>
      <c r="G128" s="138">
        <v>180</v>
      </c>
      <c r="H128" s="13">
        <v>50</v>
      </c>
    </row>
    <row r="129" spans="1:8">
      <c r="A129" s="143">
        <v>108</v>
      </c>
      <c r="B129" s="69" t="s">
        <v>270</v>
      </c>
      <c r="C129" s="70" t="s">
        <v>23</v>
      </c>
      <c r="D129" s="167" t="s">
        <v>269</v>
      </c>
      <c r="E129" s="167" t="s">
        <v>339</v>
      </c>
      <c r="F129" s="140">
        <f t="shared" ref="F129:F192" si="2">G129/H129</f>
        <v>372.40999999999997</v>
      </c>
      <c r="G129" s="138">
        <v>7448.2</v>
      </c>
      <c r="H129" s="13">
        <v>20</v>
      </c>
    </row>
    <row r="130" spans="1:8">
      <c r="A130" s="143">
        <v>109</v>
      </c>
      <c r="B130" s="69" t="s">
        <v>192</v>
      </c>
      <c r="C130" s="70" t="s">
        <v>25</v>
      </c>
      <c r="D130" s="167" t="s">
        <v>269</v>
      </c>
      <c r="E130" s="167" t="s">
        <v>338</v>
      </c>
      <c r="F130" s="140">
        <f t="shared" si="2"/>
        <v>3.2</v>
      </c>
      <c r="G130" s="138">
        <v>640</v>
      </c>
      <c r="H130" s="13">
        <v>200</v>
      </c>
    </row>
    <row r="131" spans="1:8" ht="26.25" customHeight="1">
      <c r="A131" s="143">
        <v>110</v>
      </c>
      <c r="B131" s="69" t="s">
        <v>192</v>
      </c>
      <c r="C131" s="41" t="s">
        <v>26</v>
      </c>
      <c r="D131" s="167" t="s">
        <v>269</v>
      </c>
      <c r="E131" s="167" t="s">
        <v>372</v>
      </c>
      <c r="F131" s="140">
        <f t="shared" si="2"/>
        <v>345</v>
      </c>
      <c r="G131" s="138">
        <v>51750</v>
      </c>
      <c r="H131" s="13">
        <v>150</v>
      </c>
    </row>
    <row r="132" spans="1:8" ht="27" customHeight="1">
      <c r="A132" s="143">
        <v>111</v>
      </c>
      <c r="B132" s="69" t="s">
        <v>192</v>
      </c>
      <c r="C132" s="41" t="s">
        <v>27</v>
      </c>
      <c r="D132" s="167" t="s">
        <v>269</v>
      </c>
      <c r="E132" s="167" t="s">
        <v>373</v>
      </c>
      <c r="F132" s="140">
        <f t="shared" si="2"/>
        <v>54</v>
      </c>
      <c r="G132" s="138">
        <v>13500</v>
      </c>
      <c r="H132" s="13">
        <v>250</v>
      </c>
    </row>
    <row r="133" spans="1:8" ht="25.5" customHeight="1">
      <c r="A133" s="143">
        <v>112</v>
      </c>
      <c r="B133" s="69" t="s">
        <v>304</v>
      </c>
      <c r="C133" s="41" t="s">
        <v>31</v>
      </c>
      <c r="D133" s="167" t="s">
        <v>269</v>
      </c>
      <c r="E133" s="167" t="s">
        <v>339</v>
      </c>
      <c r="F133" s="140">
        <f t="shared" si="2"/>
        <v>604.75</v>
      </c>
      <c r="G133" s="138">
        <v>30237.5</v>
      </c>
      <c r="H133" s="13">
        <v>50</v>
      </c>
    </row>
    <row r="134" spans="1:8" ht="21.75" customHeight="1">
      <c r="A134" s="143">
        <v>113</v>
      </c>
      <c r="B134" s="69" t="s">
        <v>202</v>
      </c>
      <c r="C134" s="41" t="s">
        <v>36</v>
      </c>
      <c r="D134" s="167" t="s">
        <v>269</v>
      </c>
      <c r="E134" s="167" t="s">
        <v>338</v>
      </c>
      <c r="F134" s="140">
        <f t="shared" si="2"/>
        <v>11</v>
      </c>
      <c r="G134" s="138">
        <v>2200</v>
      </c>
      <c r="H134" s="13">
        <v>200</v>
      </c>
    </row>
    <row r="135" spans="1:8" ht="22.5" customHeight="1">
      <c r="A135" s="143">
        <v>114</v>
      </c>
      <c r="B135" s="69" t="s">
        <v>202</v>
      </c>
      <c r="C135" s="72" t="s">
        <v>37</v>
      </c>
      <c r="D135" s="167" t="s">
        <v>269</v>
      </c>
      <c r="E135" s="167" t="s">
        <v>341</v>
      </c>
      <c r="F135" s="140">
        <f t="shared" si="2"/>
        <v>22.05</v>
      </c>
      <c r="G135" s="138">
        <v>2205</v>
      </c>
      <c r="H135" s="13">
        <v>100</v>
      </c>
    </row>
    <row r="136" spans="1:8" ht="25.5" customHeight="1">
      <c r="A136" s="143">
        <v>115</v>
      </c>
      <c r="B136" s="69" t="s">
        <v>196</v>
      </c>
      <c r="C136" s="72" t="s">
        <v>50</v>
      </c>
      <c r="D136" s="167" t="s">
        <v>269</v>
      </c>
      <c r="E136" s="167" t="s">
        <v>338</v>
      </c>
      <c r="F136" s="140">
        <f t="shared" si="2"/>
        <v>308.8</v>
      </c>
      <c r="G136" s="138">
        <v>9264</v>
      </c>
      <c r="H136" s="13">
        <v>30</v>
      </c>
    </row>
    <row r="137" spans="1:8">
      <c r="A137" s="143">
        <v>116</v>
      </c>
      <c r="B137" s="69" t="s">
        <v>195</v>
      </c>
      <c r="C137" s="72" t="s">
        <v>51</v>
      </c>
      <c r="D137" s="167" t="s">
        <v>269</v>
      </c>
      <c r="E137" s="167" t="s">
        <v>338</v>
      </c>
      <c r="F137" s="140">
        <f t="shared" si="2"/>
        <v>37</v>
      </c>
      <c r="G137" s="138">
        <v>555</v>
      </c>
      <c r="H137" s="13">
        <v>15</v>
      </c>
    </row>
    <row r="138" spans="1:8">
      <c r="A138" s="143">
        <v>117</v>
      </c>
      <c r="B138" s="69" t="s">
        <v>195</v>
      </c>
      <c r="C138" s="72" t="s">
        <v>52</v>
      </c>
      <c r="D138" s="167" t="s">
        <v>269</v>
      </c>
      <c r="E138" s="167" t="s">
        <v>338</v>
      </c>
      <c r="F138" s="140">
        <f t="shared" si="2"/>
        <v>368.88</v>
      </c>
      <c r="G138" s="138">
        <v>11066.4</v>
      </c>
      <c r="H138" s="13">
        <v>30</v>
      </c>
    </row>
    <row r="139" spans="1:8">
      <c r="A139" s="143">
        <v>118</v>
      </c>
      <c r="B139" s="69" t="s">
        <v>223</v>
      </c>
      <c r="C139" s="70" t="s">
        <v>53</v>
      </c>
      <c r="D139" s="167" t="s">
        <v>269</v>
      </c>
      <c r="E139" s="167" t="s">
        <v>343</v>
      </c>
      <c r="F139" s="140">
        <f t="shared" si="2"/>
        <v>113</v>
      </c>
      <c r="G139" s="138">
        <v>22600</v>
      </c>
      <c r="H139" s="13">
        <v>200</v>
      </c>
    </row>
    <row r="140" spans="1:8">
      <c r="A140" s="143">
        <v>119</v>
      </c>
      <c r="B140" s="69" t="s">
        <v>223</v>
      </c>
      <c r="C140" s="70" t="s">
        <v>54</v>
      </c>
      <c r="D140" s="167" t="s">
        <v>269</v>
      </c>
      <c r="E140" s="167" t="s">
        <v>343</v>
      </c>
      <c r="F140" s="140">
        <f t="shared" si="2"/>
        <v>128</v>
      </c>
      <c r="G140" s="138">
        <v>6400</v>
      </c>
      <c r="H140" s="13">
        <v>50</v>
      </c>
    </row>
    <row r="141" spans="1:8" ht="30.75" customHeight="1">
      <c r="A141" s="143">
        <v>120</v>
      </c>
      <c r="B141" s="69" t="s">
        <v>206</v>
      </c>
      <c r="C141" s="41" t="s">
        <v>56</v>
      </c>
      <c r="D141" s="167" t="s">
        <v>269</v>
      </c>
      <c r="E141" s="167" t="s">
        <v>340</v>
      </c>
      <c r="F141" s="140">
        <f t="shared" si="2"/>
        <v>155</v>
      </c>
      <c r="G141" s="138">
        <v>38750</v>
      </c>
      <c r="H141" s="13">
        <v>250</v>
      </c>
    </row>
    <row r="142" spans="1:8">
      <c r="A142" s="143">
        <v>121</v>
      </c>
      <c r="B142" s="69" t="s">
        <v>212</v>
      </c>
      <c r="C142" s="70" t="s">
        <v>345</v>
      </c>
      <c r="D142" s="167" t="s">
        <v>269</v>
      </c>
      <c r="E142" s="167" t="s">
        <v>340</v>
      </c>
      <c r="F142" s="140">
        <f t="shared" si="2"/>
        <v>10.9</v>
      </c>
      <c r="G142" s="138">
        <v>1090</v>
      </c>
      <c r="H142" s="13">
        <v>100</v>
      </c>
    </row>
    <row r="143" spans="1:8">
      <c r="A143" s="143">
        <v>122</v>
      </c>
      <c r="B143" s="69" t="s">
        <v>194</v>
      </c>
      <c r="C143" s="70" t="s">
        <v>64</v>
      </c>
      <c r="D143" s="167" t="s">
        <v>269</v>
      </c>
      <c r="E143" s="167" t="s">
        <v>338</v>
      </c>
      <c r="F143" s="140">
        <f t="shared" si="2"/>
        <v>42.8</v>
      </c>
      <c r="G143" s="138">
        <v>8560</v>
      </c>
      <c r="H143" s="13">
        <v>200</v>
      </c>
    </row>
    <row r="144" spans="1:8">
      <c r="A144" s="143">
        <v>123</v>
      </c>
      <c r="B144" s="69" t="s">
        <v>194</v>
      </c>
      <c r="C144" s="70" t="s">
        <v>65</v>
      </c>
      <c r="D144" s="167" t="s">
        <v>269</v>
      </c>
      <c r="E144" s="167" t="s">
        <v>338</v>
      </c>
      <c r="F144" s="140">
        <f t="shared" si="2"/>
        <v>4.76</v>
      </c>
      <c r="G144" s="138">
        <v>952</v>
      </c>
      <c r="H144" s="13">
        <v>200</v>
      </c>
    </row>
    <row r="145" spans="1:8">
      <c r="A145" s="143">
        <v>124</v>
      </c>
      <c r="B145" s="69" t="s">
        <v>213</v>
      </c>
      <c r="C145" s="70" t="s">
        <v>66</v>
      </c>
      <c r="D145" s="167" t="s">
        <v>269</v>
      </c>
      <c r="E145" s="167" t="s">
        <v>338</v>
      </c>
      <c r="F145" s="140">
        <f t="shared" si="2"/>
        <v>132.5</v>
      </c>
      <c r="G145" s="138">
        <v>13250</v>
      </c>
      <c r="H145" s="13">
        <v>100</v>
      </c>
    </row>
    <row r="146" spans="1:8">
      <c r="A146" s="143">
        <v>125</v>
      </c>
      <c r="B146" s="69" t="s">
        <v>213</v>
      </c>
      <c r="C146" s="70" t="s">
        <v>67</v>
      </c>
      <c r="D146" s="167" t="s">
        <v>269</v>
      </c>
      <c r="E146" s="167" t="s">
        <v>338</v>
      </c>
      <c r="F146" s="140">
        <f t="shared" si="2"/>
        <v>257</v>
      </c>
      <c r="G146" s="138">
        <v>25700</v>
      </c>
      <c r="H146" s="13">
        <v>100</v>
      </c>
    </row>
    <row r="147" spans="1:8">
      <c r="A147" s="143">
        <v>126</v>
      </c>
      <c r="B147" s="69" t="s">
        <v>199</v>
      </c>
      <c r="C147" s="70" t="s">
        <v>377</v>
      </c>
      <c r="D147" s="167" t="s">
        <v>269</v>
      </c>
      <c r="E147" s="167" t="s">
        <v>338</v>
      </c>
      <c r="F147" s="140">
        <f t="shared" si="2"/>
        <v>70</v>
      </c>
      <c r="G147" s="138">
        <v>49000</v>
      </c>
      <c r="H147" s="13">
        <v>700</v>
      </c>
    </row>
    <row r="148" spans="1:8">
      <c r="A148" s="143">
        <v>127</v>
      </c>
      <c r="B148" s="69" t="s">
        <v>217</v>
      </c>
      <c r="C148" s="70" t="s">
        <v>68</v>
      </c>
      <c r="D148" s="167" t="s">
        <v>269</v>
      </c>
      <c r="E148" s="167" t="s">
        <v>338</v>
      </c>
      <c r="F148" s="140">
        <f t="shared" si="2"/>
        <v>19.03</v>
      </c>
      <c r="G148" s="138">
        <v>9515</v>
      </c>
      <c r="H148" s="13">
        <v>500</v>
      </c>
    </row>
    <row r="149" spans="1:8">
      <c r="A149" s="143">
        <v>128</v>
      </c>
      <c r="B149" s="69" t="s">
        <v>216</v>
      </c>
      <c r="C149" s="70" t="s">
        <v>69</v>
      </c>
      <c r="D149" s="167" t="s">
        <v>269</v>
      </c>
      <c r="E149" s="167" t="s">
        <v>340</v>
      </c>
      <c r="F149" s="140">
        <f t="shared" si="2"/>
        <v>193.44</v>
      </c>
      <c r="G149" s="138">
        <v>29016</v>
      </c>
      <c r="H149" s="13">
        <v>150</v>
      </c>
    </row>
    <row r="150" spans="1:8" ht="20.100000000000001" customHeight="1">
      <c r="A150" s="143">
        <v>129</v>
      </c>
      <c r="B150" s="69" t="s">
        <v>346</v>
      </c>
      <c r="C150" s="41" t="s">
        <v>71</v>
      </c>
      <c r="D150" s="167" t="s">
        <v>269</v>
      </c>
      <c r="E150" s="167" t="s">
        <v>339</v>
      </c>
      <c r="F150" s="140">
        <f t="shared" si="2"/>
        <v>229</v>
      </c>
      <c r="G150" s="138">
        <v>2290</v>
      </c>
      <c r="H150" s="13">
        <v>10</v>
      </c>
    </row>
    <row r="151" spans="1:8" ht="20.100000000000001" customHeight="1">
      <c r="A151" s="143">
        <v>130</v>
      </c>
      <c r="B151" s="69" t="s">
        <v>346</v>
      </c>
      <c r="C151" s="41" t="s">
        <v>72</v>
      </c>
      <c r="D151" s="167" t="s">
        <v>269</v>
      </c>
      <c r="E151" s="167" t="s">
        <v>338</v>
      </c>
      <c r="F151" s="140">
        <f t="shared" si="2"/>
        <v>99.83</v>
      </c>
      <c r="G151" s="138">
        <v>4991.5</v>
      </c>
      <c r="H151" s="13">
        <v>50</v>
      </c>
    </row>
    <row r="152" spans="1:8" ht="20.100000000000001" customHeight="1">
      <c r="A152" s="143">
        <v>131</v>
      </c>
      <c r="B152" s="69" t="s">
        <v>215</v>
      </c>
      <c r="C152" s="41" t="s">
        <v>73</v>
      </c>
      <c r="D152" s="167" t="s">
        <v>269</v>
      </c>
      <c r="E152" s="167" t="s">
        <v>338</v>
      </c>
      <c r="F152" s="140">
        <f t="shared" si="2"/>
        <v>1010</v>
      </c>
      <c r="G152" s="138">
        <v>151500</v>
      </c>
      <c r="H152" s="13">
        <v>150</v>
      </c>
    </row>
    <row r="153" spans="1:8" ht="20.100000000000001" customHeight="1">
      <c r="A153" s="143">
        <v>132</v>
      </c>
      <c r="B153" s="69" t="s">
        <v>218</v>
      </c>
      <c r="C153" s="41" t="s">
        <v>74</v>
      </c>
      <c r="D153" s="167" t="s">
        <v>269</v>
      </c>
      <c r="E153" s="167" t="s">
        <v>338</v>
      </c>
      <c r="F153" s="140">
        <f t="shared" si="2"/>
        <v>13.75</v>
      </c>
      <c r="G153" s="138">
        <v>687.5</v>
      </c>
      <c r="H153" s="13">
        <v>50</v>
      </c>
    </row>
    <row r="154" spans="1:8" ht="20.100000000000001" customHeight="1">
      <c r="A154" s="143">
        <v>133</v>
      </c>
      <c r="B154" s="69" t="s">
        <v>347</v>
      </c>
      <c r="C154" s="41" t="s">
        <v>77</v>
      </c>
      <c r="D154" s="167" t="s">
        <v>269</v>
      </c>
      <c r="E154" s="167" t="s">
        <v>338</v>
      </c>
      <c r="F154" s="140">
        <f t="shared" si="2"/>
        <v>59</v>
      </c>
      <c r="G154" s="138">
        <v>5900</v>
      </c>
      <c r="H154" s="13">
        <v>100</v>
      </c>
    </row>
    <row r="155" spans="1:8" ht="20.100000000000001" customHeight="1">
      <c r="A155" s="143">
        <v>134</v>
      </c>
      <c r="B155" s="69" t="s">
        <v>347</v>
      </c>
      <c r="C155" s="41" t="s">
        <v>78</v>
      </c>
      <c r="D155" s="167" t="s">
        <v>269</v>
      </c>
      <c r="E155" s="167" t="s">
        <v>338</v>
      </c>
      <c r="F155" s="140">
        <f t="shared" si="2"/>
        <v>2.72</v>
      </c>
      <c r="G155" s="138">
        <v>544</v>
      </c>
      <c r="H155" s="13">
        <v>200</v>
      </c>
    </row>
    <row r="156" spans="1:8" ht="20.100000000000001" customHeight="1">
      <c r="A156" s="143">
        <v>135</v>
      </c>
      <c r="B156" s="69" t="s">
        <v>348</v>
      </c>
      <c r="C156" s="41" t="s">
        <v>85</v>
      </c>
      <c r="D156" s="167" t="s">
        <v>269</v>
      </c>
      <c r="E156" s="167" t="s">
        <v>341</v>
      </c>
      <c r="F156" s="140">
        <f t="shared" si="2"/>
        <v>1230</v>
      </c>
      <c r="G156" s="138">
        <v>6150</v>
      </c>
      <c r="H156" s="13">
        <v>5</v>
      </c>
    </row>
    <row r="157" spans="1:8" ht="20.100000000000001" customHeight="1">
      <c r="A157" s="143">
        <v>136</v>
      </c>
      <c r="B157" s="69" t="s">
        <v>348</v>
      </c>
      <c r="C157" s="41" t="s">
        <v>349</v>
      </c>
      <c r="D157" s="167" t="s">
        <v>269</v>
      </c>
      <c r="E157" s="167" t="s">
        <v>338</v>
      </c>
      <c r="F157" s="140">
        <f t="shared" si="2"/>
        <v>400</v>
      </c>
      <c r="G157" s="138">
        <v>4000</v>
      </c>
      <c r="H157" s="13">
        <v>10</v>
      </c>
    </row>
    <row r="158" spans="1:8" ht="20.100000000000001" customHeight="1">
      <c r="A158" s="143">
        <v>137</v>
      </c>
      <c r="B158" s="69" t="s">
        <v>227</v>
      </c>
      <c r="C158" s="41" t="s">
        <v>86</v>
      </c>
      <c r="D158" s="167" t="s">
        <v>269</v>
      </c>
      <c r="E158" s="167" t="s">
        <v>338</v>
      </c>
      <c r="F158" s="140">
        <f t="shared" si="2"/>
        <v>99</v>
      </c>
      <c r="G158" s="138">
        <v>99000</v>
      </c>
      <c r="H158" s="13">
        <v>1000</v>
      </c>
    </row>
    <row r="159" spans="1:8" ht="20.100000000000001" customHeight="1">
      <c r="A159" s="143">
        <v>138</v>
      </c>
      <c r="B159" s="69" t="s">
        <v>350</v>
      </c>
      <c r="C159" s="41" t="s">
        <v>351</v>
      </c>
      <c r="D159" s="167" t="s">
        <v>269</v>
      </c>
      <c r="E159" s="167" t="s">
        <v>338</v>
      </c>
      <c r="F159" s="140">
        <f t="shared" si="2"/>
        <v>34.33</v>
      </c>
      <c r="G159" s="138">
        <v>34330</v>
      </c>
      <c r="H159" s="13">
        <v>1000</v>
      </c>
    </row>
    <row r="160" spans="1:8" ht="20.100000000000001" customHeight="1">
      <c r="A160" s="143">
        <v>139</v>
      </c>
      <c r="B160" s="69" t="s">
        <v>296</v>
      </c>
      <c r="C160" s="41" t="s">
        <v>88</v>
      </c>
      <c r="D160" s="167" t="s">
        <v>269</v>
      </c>
      <c r="E160" s="167" t="s">
        <v>338</v>
      </c>
      <c r="F160" s="140">
        <f t="shared" si="2"/>
        <v>5.2</v>
      </c>
      <c r="G160" s="138">
        <v>1040</v>
      </c>
      <c r="H160" s="13">
        <v>200</v>
      </c>
    </row>
    <row r="161" spans="1:8" ht="20.100000000000001" customHeight="1">
      <c r="A161" s="143">
        <v>140</v>
      </c>
      <c r="B161" s="69" t="s">
        <v>301</v>
      </c>
      <c r="C161" s="41" t="s">
        <v>90</v>
      </c>
      <c r="D161" s="167" t="s">
        <v>269</v>
      </c>
      <c r="E161" s="167" t="s">
        <v>341</v>
      </c>
      <c r="F161" s="140">
        <f t="shared" si="2"/>
        <v>15.12</v>
      </c>
      <c r="G161" s="138">
        <v>1512</v>
      </c>
      <c r="H161" s="13">
        <v>100</v>
      </c>
    </row>
    <row r="162" spans="1:8" ht="20.100000000000001" customHeight="1">
      <c r="A162" s="143">
        <v>141</v>
      </c>
      <c r="B162" s="69" t="s">
        <v>299</v>
      </c>
      <c r="C162" s="41" t="s">
        <v>95</v>
      </c>
      <c r="D162" s="167" t="s">
        <v>269</v>
      </c>
      <c r="E162" s="167" t="s">
        <v>338</v>
      </c>
      <c r="F162" s="140">
        <f t="shared" si="2"/>
        <v>17.87</v>
      </c>
      <c r="G162" s="138">
        <v>35740</v>
      </c>
      <c r="H162" s="13">
        <v>2000</v>
      </c>
    </row>
    <row r="163" spans="1:8" ht="20.100000000000001" customHeight="1">
      <c r="A163" s="143">
        <v>142</v>
      </c>
      <c r="B163" s="69" t="s">
        <v>352</v>
      </c>
      <c r="C163" s="41" t="s">
        <v>104</v>
      </c>
      <c r="D163" s="167" t="s">
        <v>269</v>
      </c>
      <c r="E163" s="167" t="s">
        <v>338</v>
      </c>
      <c r="F163" s="140">
        <f t="shared" si="2"/>
        <v>13.89</v>
      </c>
      <c r="G163" s="138">
        <v>6945</v>
      </c>
      <c r="H163" s="13">
        <v>500</v>
      </c>
    </row>
    <row r="164" spans="1:8" ht="20.100000000000001" customHeight="1">
      <c r="A164" s="143">
        <v>143</v>
      </c>
      <c r="B164" s="69" t="s">
        <v>295</v>
      </c>
      <c r="C164" s="41" t="s">
        <v>106</v>
      </c>
      <c r="D164" s="167" t="s">
        <v>269</v>
      </c>
      <c r="E164" s="167" t="s">
        <v>338</v>
      </c>
      <c r="F164" s="140">
        <f t="shared" si="2"/>
        <v>5.44</v>
      </c>
      <c r="G164" s="138">
        <v>2720</v>
      </c>
      <c r="H164" s="13">
        <v>500</v>
      </c>
    </row>
    <row r="165" spans="1:8" ht="20.100000000000001" customHeight="1">
      <c r="A165" s="143">
        <v>144</v>
      </c>
      <c r="B165" s="69" t="s">
        <v>229</v>
      </c>
      <c r="C165" s="41" t="s">
        <v>116</v>
      </c>
      <c r="D165" s="167" t="s">
        <v>269</v>
      </c>
      <c r="E165" s="167" t="s">
        <v>339</v>
      </c>
      <c r="F165" s="140">
        <f t="shared" si="2"/>
        <v>316.64000000000004</v>
      </c>
      <c r="G165" s="138">
        <v>4749.6000000000004</v>
      </c>
      <c r="H165" s="13">
        <v>15</v>
      </c>
    </row>
    <row r="166" spans="1:8" ht="20.100000000000001" customHeight="1">
      <c r="A166" s="143">
        <v>145</v>
      </c>
      <c r="B166" s="69" t="s">
        <v>353</v>
      </c>
      <c r="C166" s="41" t="s">
        <v>117</v>
      </c>
      <c r="D166" s="167" t="s">
        <v>269</v>
      </c>
      <c r="E166" s="167" t="s">
        <v>343</v>
      </c>
      <c r="F166" s="140">
        <f t="shared" si="2"/>
        <v>470</v>
      </c>
      <c r="G166" s="138">
        <v>23500</v>
      </c>
      <c r="H166" s="13">
        <v>50</v>
      </c>
    </row>
    <row r="167" spans="1:8" ht="20.100000000000001" customHeight="1">
      <c r="A167" s="143">
        <v>146</v>
      </c>
      <c r="B167" s="69" t="s">
        <v>354</v>
      </c>
      <c r="C167" s="41" t="s">
        <v>118</v>
      </c>
      <c r="D167" s="167" t="s">
        <v>269</v>
      </c>
      <c r="E167" s="167" t="s">
        <v>339</v>
      </c>
      <c r="F167" s="140">
        <f t="shared" si="2"/>
        <v>2085</v>
      </c>
      <c r="G167" s="138">
        <v>20850</v>
      </c>
      <c r="H167" s="13">
        <v>10</v>
      </c>
    </row>
    <row r="168" spans="1:8" ht="20.100000000000001" customHeight="1">
      <c r="A168" s="143">
        <v>147</v>
      </c>
      <c r="B168" s="69" t="s">
        <v>355</v>
      </c>
      <c r="C168" s="41" t="s">
        <v>368</v>
      </c>
      <c r="D168" s="167" t="s">
        <v>269</v>
      </c>
      <c r="E168" s="167" t="s">
        <v>339</v>
      </c>
      <c r="F168" s="140">
        <f t="shared" si="2"/>
        <v>0</v>
      </c>
      <c r="G168" s="138"/>
      <c r="H168" s="13">
        <v>15</v>
      </c>
    </row>
    <row r="169" spans="1:8" ht="20.100000000000001" customHeight="1">
      <c r="A169" s="143">
        <v>148</v>
      </c>
      <c r="B169" s="69" t="s">
        <v>356</v>
      </c>
      <c r="C169" s="41" t="s">
        <v>119</v>
      </c>
      <c r="D169" s="167" t="s">
        <v>269</v>
      </c>
      <c r="E169" s="167" t="s">
        <v>339</v>
      </c>
      <c r="F169" s="140">
        <f t="shared" si="2"/>
        <v>1260</v>
      </c>
      <c r="G169" s="138">
        <v>6300</v>
      </c>
      <c r="H169" s="13">
        <v>5</v>
      </c>
    </row>
    <row r="170" spans="1:8" ht="20.100000000000001" customHeight="1">
      <c r="A170" s="143">
        <v>149</v>
      </c>
      <c r="B170" s="69" t="s">
        <v>357</v>
      </c>
      <c r="C170" s="41" t="s">
        <v>120</v>
      </c>
      <c r="D170" s="167" t="s">
        <v>269</v>
      </c>
      <c r="E170" s="167" t="s">
        <v>339</v>
      </c>
      <c r="F170" s="140">
        <f t="shared" si="2"/>
        <v>890.4</v>
      </c>
      <c r="G170" s="138">
        <v>35616</v>
      </c>
      <c r="H170" s="13">
        <v>40</v>
      </c>
    </row>
    <row r="171" spans="1:8" ht="20.100000000000001" customHeight="1">
      <c r="A171" s="143">
        <v>150</v>
      </c>
      <c r="B171" s="69" t="s">
        <v>230</v>
      </c>
      <c r="C171" s="41" t="s">
        <v>121</v>
      </c>
      <c r="D171" s="167" t="s">
        <v>269</v>
      </c>
      <c r="E171" s="167" t="s">
        <v>343</v>
      </c>
      <c r="F171" s="140">
        <f t="shared" si="2"/>
        <v>575</v>
      </c>
      <c r="G171" s="138">
        <v>1150</v>
      </c>
      <c r="H171" s="13">
        <v>2</v>
      </c>
    </row>
    <row r="172" spans="1:8" ht="20.100000000000001" customHeight="1">
      <c r="A172" s="143">
        <v>151</v>
      </c>
      <c r="B172" s="69" t="s">
        <v>231</v>
      </c>
      <c r="C172" s="41" t="s">
        <v>122</v>
      </c>
      <c r="D172" s="167" t="s">
        <v>269</v>
      </c>
      <c r="E172" s="167" t="s">
        <v>374</v>
      </c>
      <c r="F172" s="140">
        <f t="shared" si="2"/>
        <v>1198</v>
      </c>
      <c r="G172" s="138">
        <v>1198</v>
      </c>
      <c r="H172" s="13">
        <v>1</v>
      </c>
    </row>
    <row r="173" spans="1:8" ht="20.100000000000001" customHeight="1">
      <c r="A173" s="143">
        <v>152</v>
      </c>
      <c r="B173" s="69" t="s">
        <v>326</v>
      </c>
      <c r="C173" s="70" t="s">
        <v>128</v>
      </c>
      <c r="D173" s="167" t="s">
        <v>269</v>
      </c>
      <c r="E173" s="167" t="s">
        <v>339</v>
      </c>
      <c r="F173" s="140">
        <f t="shared" si="2"/>
        <v>13.01</v>
      </c>
      <c r="G173" s="138">
        <v>6505</v>
      </c>
      <c r="H173" s="13">
        <v>500</v>
      </c>
    </row>
    <row r="174" spans="1:8" ht="20.100000000000001" customHeight="1">
      <c r="A174" s="143">
        <v>153</v>
      </c>
      <c r="B174" s="69" t="s">
        <v>326</v>
      </c>
      <c r="C174" s="70" t="s">
        <v>129</v>
      </c>
      <c r="D174" s="167" t="s">
        <v>269</v>
      </c>
      <c r="E174" s="167" t="s">
        <v>338</v>
      </c>
      <c r="F174" s="140">
        <f t="shared" si="2"/>
        <v>40.75</v>
      </c>
      <c r="G174" s="138">
        <v>40750</v>
      </c>
      <c r="H174" s="13">
        <v>1000</v>
      </c>
    </row>
    <row r="175" spans="1:8" ht="20.100000000000001" customHeight="1">
      <c r="A175" s="143">
        <v>154</v>
      </c>
      <c r="B175" s="69" t="s">
        <v>358</v>
      </c>
      <c r="C175" s="41" t="s">
        <v>369</v>
      </c>
      <c r="D175" s="167" t="s">
        <v>269</v>
      </c>
      <c r="E175" s="167" t="s">
        <v>375</v>
      </c>
      <c r="F175" s="140">
        <f t="shared" si="2"/>
        <v>980</v>
      </c>
      <c r="G175" s="138">
        <v>19600</v>
      </c>
      <c r="H175" s="13">
        <v>20</v>
      </c>
    </row>
    <row r="176" spans="1:8" ht="20.100000000000001" customHeight="1">
      <c r="A176" s="143">
        <v>155</v>
      </c>
      <c r="B176" s="69" t="s">
        <v>359</v>
      </c>
      <c r="C176" s="70" t="s">
        <v>131</v>
      </c>
      <c r="D176" s="167" t="s">
        <v>269</v>
      </c>
      <c r="E176" s="167" t="s">
        <v>338</v>
      </c>
      <c r="F176" s="140">
        <f t="shared" si="2"/>
        <v>35</v>
      </c>
      <c r="G176" s="138">
        <v>7000</v>
      </c>
      <c r="H176" s="13">
        <v>200</v>
      </c>
    </row>
    <row r="177" spans="1:8" ht="20.100000000000001" customHeight="1">
      <c r="A177" s="143">
        <v>156</v>
      </c>
      <c r="B177" s="69" t="s">
        <v>359</v>
      </c>
      <c r="C177" s="70" t="s">
        <v>132</v>
      </c>
      <c r="D177" s="167" t="s">
        <v>269</v>
      </c>
      <c r="E177" s="167" t="s">
        <v>341</v>
      </c>
      <c r="F177" s="140">
        <f t="shared" si="2"/>
        <v>50.96</v>
      </c>
      <c r="G177" s="138">
        <v>10192</v>
      </c>
      <c r="H177" s="13">
        <v>200</v>
      </c>
    </row>
    <row r="178" spans="1:8" ht="20.100000000000001" customHeight="1">
      <c r="A178" s="143">
        <v>157</v>
      </c>
      <c r="B178" s="69" t="s">
        <v>360</v>
      </c>
      <c r="C178" s="41" t="s">
        <v>370</v>
      </c>
      <c r="D178" s="167" t="s">
        <v>269</v>
      </c>
      <c r="E178" s="167" t="s">
        <v>339</v>
      </c>
      <c r="F178" s="140">
        <f t="shared" si="2"/>
        <v>270</v>
      </c>
      <c r="G178" s="138">
        <v>2700</v>
      </c>
      <c r="H178" s="13">
        <v>10</v>
      </c>
    </row>
    <row r="179" spans="1:8">
      <c r="A179" s="143">
        <v>158</v>
      </c>
      <c r="B179" s="69" t="s">
        <v>327</v>
      </c>
      <c r="C179" s="70" t="s">
        <v>133</v>
      </c>
      <c r="D179" s="167" t="s">
        <v>269</v>
      </c>
      <c r="E179" s="167" t="s">
        <v>338</v>
      </c>
      <c r="F179" s="140">
        <f t="shared" si="2"/>
        <v>8</v>
      </c>
      <c r="G179" s="138">
        <v>4000</v>
      </c>
      <c r="H179" s="13">
        <v>500</v>
      </c>
    </row>
    <row r="180" spans="1:8" ht="19.5" customHeight="1">
      <c r="A180" s="143">
        <v>159</v>
      </c>
      <c r="B180" s="69" t="s">
        <v>327</v>
      </c>
      <c r="C180" s="41" t="s">
        <v>134</v>
      </c>
      <c r="D180" s="167" t="s">
        <v>269</v>
      </c>
      <c r="E180" s="167" t="s">
        <v>341</v>
      </c>
      <c r="F180" s="140">
        <f t="shared" si="2"/>
        <v>64.415999999999997</v>
      </c>
      <c r="G180" s="138">
        <v>3220.8</v>
      </c>
      <c r="H180" s="13">
        <v>50</v>
      </c>
    </row>
    <row r="181" spans="1:8">
      <c r="A181" s="143">
        <v>160</v>
      </c>
      <c r="B181" s="69" t="s">
        <v>355</v>
      </c>
      <c r="C181" s="70" t="s">
        <v>138</v>
      </c>
      <c r="D181" s="167" t="s">
        <v>269</v>
      </c>
      <c r="E181" s="167" t="s">
        <v>339</v>
      </c>
      <c r="F181" s="140">
        <f t="shared" si="2"/>
        <v>572.4</v>
      </c>
      <c r="G181" s="138">
        <v>34344</v>
      </c>
      <c r="H181" s="13">
        <v>60</v>
      </c>
    </row>
    <row r="182" spans="1:8">
      <c r="A182" s="143">
        <v>161</v>
      </c>
      <c r="B182" s="69" t="s">
        <v>361</v>
      </c>
      <c r="C182" s="70" t="s">
        <v>139</v>
      </c>
      <c r="D182" s="167" t="s">
        <v>269</v>
      </c>
      <c r="E182" s="167" t="s">
        <v>343</v>
      </c>
      <c r="F182" s="140">
        <f t="shared" si="2"/>
        <v>552.71</v>
      </c>
      <c r="G182" s="138">
        <v>13817.75</v>
      </c>
      <c r="H182" s="13">
        <v>25</v>
      </c>
    </row>
    <row r="183" spans="1:8">
      <c r="A183" s="143">
        <v>162</v>
      </c>
      <c r="B183" s="69" t="s">
        <v>232</v>
      </c>
      <c r="C183" s="70" t="s">
        <v>140</v>
      </c>
      <c r="D183" s="167" t="s">
        <v>269</v>
      </c>
      <c r="E183" s="167" t="s">
        <v>343</v>
      </c>
      <c r="F183" s="140">
        <f t="shared" si="2"/>
        <v>428.16</v>
      </c>
      <c r="G183" s="138">
        <v>29971.200000000001</v>
      </c>
      <c r="H183" s="13">
        <v>70</v>
      </c>
    </row>
    <row r="184" spans="1:8">
      <c r="A184" s="143">
        <v>163</v>
      </c>
      <c r="B184" s="69" t="s">
        <v>235</v>
      </c>
      <c r="C184" s="70" t="s">
        <v>142</v>
      </c>
      <c r="D184" s="167" t="s">
        <v>269</v>
      </c>
      <c r="E184" s="167" t="s">
        <v>343</v>
      </c>
      <c r="F184" s="140">
        <f t="shared" si="2"/>
        <v>304</v>
      </c>
      <c r="G184" s="138">
        <v>30400</v>
      </c>
      <c r="H184" s="13">
        <v>100</v>
      </c>
    </row>
    <row r="185" spans="1:8">
      <c r="A185" s="143">
        <v>164</v>
      </c>
      <c r="B185" s="69" t="s">
        <v>362</v>
      </c>
      <c r="C185" s="70" t="s">
        <v>143</v>
      </c>
      <c r="D185" s="167" t="s">
        <v>269</v>
      </c>
      <c r="E185" s="167" t="s">
        <v>376</v>
      </c>
      <c r="F185" s="140">
        <f t="shared" si="2"/>
        <v>10</v>
      </c>
      <c r="G185" s="138">
        <v>10000</v>
      </c>
      <c r="H185" s="13">
        <v>1000</v>
      </c>
    </row>
    <row r="186" spans="1:8">
      <c r="A186" s="143">
        <v>165</v>
      </c>
      <c r="B186" s="69" t="s">
        <v>363</v>
      </c>
      <c r="C186" s="40" t="s">
        <v>144</v>
      </c>
      <c r="D186" s="167" t="s">
        <v>269</v>
      </c>
      <c r="E186" s="167" t="s">
        <v>343</v>
      </c>
      <c r="F186" s="140">
        <f t="shared" si="2"/>
        <v>309</v>
      </c>
      <c r="G186" s="138">
        <v>30900</v>
      </c>
      <c r="H186" s="13">
        <v>100</v>
      </c>
    </row>
    <row r="187" spans="1:8">
      <c r="A187" s="143">
        <v>166</v>
      </c>
      <c r="B187" s="69" t="s">
        <v>234</v>
      </c>
      <c r="C187" s="40" t="s">
        <v>145</v>
      </c>
      <c r="D187" s="167" t="s">
        <v>269</v>
      </c>
      <c r="E187" s="167" t="s">
        <v>341</v>
      </c>
      <c r="F187" s="140">
        <f t="shared" si="2"/>
        <v>18.899999999999999</v>
      </c>
      <c r="G187" s="138">
        <v>3780</v>
      </c>
      <c r="H187" s="13">
        <v>200</v>
      </c>
    </row>
    <row r="188" spans="1:8">
      <c r="A188" s="143">
        <v>167</v>
      </c>
      <c r="B188" s="69" t="s">
        <v>364</v>
      </c>
      <c r="C188" s="40" t="s">
        <v>146</v>
      </c>
      <c r="D188" s="167" t="s">
        <v>269</v>
      </c>
      <c r="E188" s="167" t="s">
        <v>341</v>
      </c>
      <c r="F188" s="140">
        <f t="shared" si="2"/>
        <v>18.899999999999999</v>
      </c>
      <c r="G188" s="138">
        <v>7560</v>
      </c>
      <c r="H188" s="13">
        <v>400</v>
      </c>
    </row>
    <row r="189" spans="1:8">
      <c r="A189" s="143">
        <v>168</v>
      </c>
      <c r="B189" s="69" t="s">
        <v>365</v>
      </c>
      <c r="C189" s="40" t="s">
        <v>147</v>
      </c>
      <c r="D189" s="167" t="s">
        <v>269</v>
      </c>
      <c r="E189" s="167" t="s">
        <v>341</v>
      </c>
      <c r="F189" s="140">
        <f t="shared" si="2"/>
        <v>17.010000000000002</v>
      </c>
      <c r="G189" s="138">
        <v>6804</v>
      </c>
      <c r="H189" s="13">
        <v>400</v>
      </c>
    </row>
    <row r="190" spans="1:8">
      <c r="A190" s="143">
        <v>169</v>
      </c>
      <c r="B190" s="69" t="s">
        <v>366</v>
      </c>
      <c r="C190" s="40" t="s">
        <v>148</v>
      </c>
      <c r="D190" s="167" t="s">
        <v>269</v>
      </c>
      <c r="E190" s="167" t="s">
        <v>340</v>
      </c>
      <c r="F190" s="140">
        <f t="shared" si="2"/>
        <v>15</v>
      </c>
      <c r="G190" s="138">
        <v>10500</v>
      </c>
      <c r="H190" s="13">
        <v>700</v>
      </c>
    </row>
    <row r="191" spans="1:8">
      <c r="A191" s="143">
        <v>170</v>
      </c>
      <c r="B191" s="69" t="s">
        <v>193</v>
      </c>
      <c r="C191" s="40" t="s">
        <v>150</v>
      </c>
      <c r="D191" s="167" t="s">
        <v>269</v>
      </c>
      <c r="E191" s="167" t="s">
        <v>343</v>
      </c>
      <c r="F191" s="140">
        <f t="shared" si="2"/>
        <v>298</v>
      </c>
      <c r="G191" s="138">
        <v>14900</v>
      </c>
      <c r="H191" s="13">
        <v>50</v>
      </c>
    </row>
    <row r="192" spans="1:8">
      <c r="A192" s="143">
        <v>171</v>
      </c>
      <c r="B192" s="69" t="s">
        <v>367</v>
      </c>
      <c r="C192" s="70" t="s">
        <v>151</v>
      </c>
      <c r="D192" s="167" t="s">
        <v>269</v>
      </c>
      <c r="E192" s="167" t="s">
        <v>341</v>
      </c>
      <c r="F192" s="140">
        <f t="shared" si="2"/>
        <v>294</v>
      </c>
      <c r="G192" s="138">
        <v>11760</v>
      </c>
      <c r="H192" s="13">
        <v>40</v>
      </c>
    </row>
    <row r="193" spans="1:8">
      <c r="A193" s="143">
        <v>172</v>
      </c>
      <c r="B193" s="69" t="s">
        <v>236</v>
      </c>
      <c r="C193" s="40" t="s">
        <v>152</v>
      </c>
      <c r="D193" s="167" t="s">
        <v>269</v>
      </c>
      <c r="E193" s="167" t="s">
        <v>341</v>
      </c>
      <c r="F193" s="140">
        <f t="shared" ref="F193:F194" si="3">G193/H193</f>
        <v>5700</v>
      </c>
      <c r="G193" s="138">
        <v>171000</v>
      </c>
      <c r="H193" s="13">
        <v>30</v>
      </c>
    </row>
    <row r="194" spans="1:8">
      <c r="A194" s="143">
        <v>173</v>
      </c>
      <c r="B194" s="69" t="s">
        <v>190</v>
      </c>
      <c r="C194" s="70" t="s">
        <v>371</v>
      </c>
      <c r="D194" s="167" t="s">
        <v>269</v>
      </c>
      <c r="E194" s="167" t="s">
        <v>343</v>
      </c>
      <c r="F194" s="140">
        <f t="shared" si="3"/>
        <v>315</v>
      </c>
      <c r="G194" s="138">
        <v>63000</v>
      </c>
      <c r="H194" s="13">
        <v>200</v>
      </c>
    </row>
    <row r="195" spans="1:8">
      <c r="A195" s="143"/>
      <c r="B195" s="74"/>
      <c r="C195" s="31" t="s">
        <v>153</v>
      </c>
      <c r="D195" s="172"/>
      <c r="E195" s="167"/>
      <c r="F195" s="131"/>
      <c r="G195" s="36">
        <f>SUM(G22:G194)</f>
        <v>18989576.650000002</v>
      </c>
      <c r="H195" s="131"/>
    </row>
    <row r="196" spans="1:8" ht="25.5" customHeight="1">
      <c r="A196" s="143">
        <v>1</v>
      </c>
      <c r="B196" s="164" t="s">
        <v>613</v>
      </c>
      <c r="C196" s="165" t="s">
        <v>614</v>
      </c>
      <c r="D196" s="167" t="s">
        <v>269</v>
      </c>
      <c r="E196" s="181" t="s">
        <v>340</v>
      </c>
      <c r="F196" s="177">
        <f>G196/H196</f>
        <v>262.11</v>
      </c>
      <c r="G196" s="138">
        <v>209688</v>
      </c>
      <c r="H196" s="169">
        <v>800</v>
      </c>
    </row>
    <row r="197" spans="1:8" ht="25.5" customHeight="1">
      <c r="A197" s="143">
        <v>2</v>
      </c>
      <c r="B197" s="164" t="s">
        <v>615</v>
      </c>
      <c r="C197" s="165" t="s">
        <v>616</v>
      </c>
      <c r="D197" s="167" t="s">
        <v>269</v>
      </c>
      <c r="E197" s="181" t="s">
        <v>340</v>
      </c>
      <c r="F197" s="177">
        <f t="shared" ref="F197:F225" si="4">G197/H197</f>
        <v>60</v>
      </c>
      <c r="G197" s="138">
        <v>36000</v>
      </c>
      <c r="H197" s="169">
        <v>600</v>
      </c>
    </row>
    <row r="198" spans="1:8" ht="25.5" customHeight="1">
      <c r="A198" s="143">
        <v>3</v>
      </c>
      <c r="B198" s="164" t="s">
        <v>615</v>
      </c>
      <c r="C198" s="165" t="s">
        <v>617</v>
      </c>
      <c r="D198" s="167" t="s">
        <v>269</v>
      </c>
      <c r="E198" s="181" t="s">
        <v>18</v>
      </c>
      <c r="F198" s="177">
        <f t="shared" si="4"/>
        <v>200</v>
      </c>
      <c r="G198" s="138">
        <v>160000</v>
      </c>
      <c r="H198" s="169">
        <v>800</v>
      </c>
    </row>
    <row r="199" spans="1:8" ht="25.5" customHeight="1">
      <c r="A199" s="143">
        <v>4</v>
      </c>
      <c r="B199" s="164">
        <v>33631300</v>
      </c>
      <c r="C199" s="165" t="s">
        <v>618</v>
      </c>
      <c r="D199" s="167" t="s">
        <v>269</v>
      </c>
      <c r="E199" s="181" t="s">
        <v>18</v>
      </c>
      <c r="F199" s="177">
        <f t="shared" si="4"/>
        <v>258.39999999999998</v>
      </c>
      <c r="G199" s="138">
        <v>129200</v>
      </c>
      <c r="H199" s="169">
        <v>500</v>
      </c>
    </row>
    <row r="200" spans="1:8" ht="25.5" customHeight="1">
      <c r="A200" s="143">
        <v>5</v>
      </c>
      <c r="B200" s="164" t="s">
        <v>204</v>
      </c>
      <c r="C200" s="166" t="s">
        <v>621</v>
      </c>
      <c r="D200" s="167" t="s">
        <v>269</v>
      </c>
      <c r="E200" s="18" t="s">
        <v>338</v>
      </c>
      <c r="F200" s="177">
        <f t="shared" si="4"/>
        <v>210.88</v>
      </c>
      <c r="G200" s="138">
        <v>21088</v>
      </c>
      <c r="H200" s="170">
        <v>100</v>
      </c>
    </row>
    <row r="201" spans="1:8" ht="25.5" customHeight="1">
      <c r="A201" s="143">
        <v>6</v>
      </c>
      <c r="B201" s="164" t="s">
        <v>220</v>
      </c>
      <c r="C201" s="166" t="s">
        <v>622</v>
      </c>
      <c r="D201" s="167" t="s">
        <v>269</v>
      </c>
      <c r="E201" s="181" t="s">
        <v>340</v>
      </c>
      <c r="F201" s="177">
        <f t="shared" si="4"/>
        <v>170.08</v>
      </c>
      <c r="G201" s="138">
        <v>8504</v>
      </c>
      <c r="H201" s="170">
        <v>50</v>
      </c>
    </row>
    <row r="202" spans="1:8" ht="25.5" customHeight="1">
      <c r="A202" s="143">
        <v>7</v>
      </c>
      <c r="B202" s="164" t="s">
        <v>322</v>
      </c>
      <c r="C202" s="166" t="s">
        <v>623</v>
      </c>
      <c r="D202" s="167" t="s">
        <v>269</v>
      </c>
      <c r="E202" s="18" t="s">
        <v>338</v>
      </c>
      <c r="F202" s="177">
        <f t="shared" si="4"/>
        <v>50</v>
      </c>
      <c r="G202" s="138">
        <v>6000</v>
      </c>
      <c r="H202" s="170">
        <v>120</v>
      </c>
    </row>
    <row r="203" spans="1:8" ht="25.5" customHeight="1">
      <c r="A203" s="143">
        <v>8</v>
      </c>
      <c r="B203" s="164">
        <v>33621210</v>
      </c>
      <c r="C203" s="165" t="s">
        <v>624</v>
      </c>
      <c r="D203" s="167" t="s">
        <v>269</v>
      </c>
      <c r="E203" s="18" t="s">
        <v>343</v>
      </c>
      <c r="F203" s="177">
        <f t="shared" si="4"/>
        <v>2384.8000000000002</v>
      </c>
      <c r="G203" s="138">
        <v>35772</v>
      </c>
      <c r="H203" s="170">
        <v>15</v>
      </c>
    </row>
    <row r="204" spans="1:8" ht="25.5" customHeight="1">
      <c r="A204" s="143">
        <v>9</v>
      </c>
      <c r="B204" s="164">
        <v>33621740</v>
      </c>
      <c r="C204" s="165" t="s">
        <v>626</v>
      </c>
      <c r="D204" s="167" t="s">
        <v>269</v>
      </c>
      <c r="E204" s="18" t="s">
        <v>338</v>
      </c>
      <c r="F204" s="177">
        <f t="shared" si="4"/>
        <v>28.93</v>
      </c>
      <c r="G204" s="138">
        <v>144650</v>
      </c>
      <c r="H204" s="169">
        <v>5000</v>
      </c>
    </row>
    <row r="205" spans="1:8" ht="25.5" customHeight="1">
      <c r="A205" s="143">
        <v>10</v>
      </c>
      <c r="B205" s="164">
        <v>33621760</v>
      </c>
      <c r="C205" s="166" t="s">
        <v>627</v>
      </c>
      <c r="D205" s="167" t="s">
        <v>269</v>
      </c>
      <c r="E205" s="18" t="s">
        <v>338</v>
      </c>
      <c r="F205" s="177">
        <f t="shared" si="4"/>
        <v>6.2</v>
      </c>
      <c r="G205" s="138">
        <v>31000</v>
      </c>
      <c r="H205" s="168">
        <v>5000</v>
      </c>
    </row>
    <row r="206" spans="1:8" ht="25.5" customHeight="1">
      <c r="A206" s="143">
        <v>11</v>
      </c>
      <c r="B206" s="164">
        <v>33621510</v>
      </c>
      <c r="C206" s="166" t="s">
        <v>628</v>
      </c>
      <c r="D206" s="167" t="s">
        <v>269</v>
      </c>
      <c r="E206" s="18" t="s">
        <v>338</v>
      </c>
      <c r="F206" s="177">
        <f t="shared" si="4"/>
        <v>54.08</v>
      </c>
      <c r="G206" s="138">
        <v>216320</v>
      </c>
      <c r="H206" s="169">
        <v>4000</v>
      </c>
    </row>
    <row r="207" spans="1:8" ht="25.5" customHeight="1">
      <c r="A207" s="143">
        <v>12</v>
      </c>
      <c r="B207" s="164" t="s">
        <v>629</v>
      </c>
      <c r="C207" s="166" t="s">
        <v>630</v>
      </c>
      <c r="D207" s="167" t="s">
        <v>269</v>
      </c>
      <c r="E207" s="18" t="s">
        <v>338</v>
      </c>
      <c r="F207" s="177">
        <f t="shared" si="4"/>
        <v>56.26</v>
      </c>
      <c r="G207" s="138">
        <v>196910</v>
      </c>
      <c r="H207" s="169">
        <v>3500</v>
      </c>
    </row>
    <row r="208" spans="1:8" ht="25.5" customHeight="1">
      <c r="A208" s="143">
        <v>13</v>
      </c>
      <c r="B208" s="164">
        <v>33621620</v>
      </c>
      <c r="C208" s="165" t="s">
        <v>631</v>
      </c>
      <c r="D208" s="167" t="s">
        <v>269</v>
      </c>
      <c r="E208" s="181" t="s">
        <v>340</v>
      </c>
      <c r="F208" s="177">
        <f t="shared" si="4"/>
        <v>60.8</v>
      </c>
      <c r="G208" s="138">
        <v>152000</v>
      </c>
      <c r="H208" s="169">
        <v>2500</v>
      </c>
    </row>
    <row r="209" spans="1:8" ht="25.5" customHeight="1">
      <c r="A209" s="143">
        <v>14</v>
      </c>
      <c r="B209" s="164" t="s">
        <v>191</v>
      </c>
      <c r="C209" s="165" t="s">
        <v>632</v>
      </c>
      <c r="D209" s="167" t="s">
        <v>269</v>
      </c>
      <c r="E209" s="18" t="s">
        <v>338</v>
      </c>
      <c r="F209" s="177">
        <f t="shared" si="4"/>
        <v>42.03</v>
      </c>
      <c r="G209" s="138">
        <v>126090</v>
      </c>
      <c r="H209" s="169">
        <v>3000</v>
      </c>
    </row>
    <row r="210" spans="1:8" ht="25.5" customHeight="1">
      <c r="A210" s="143">
        <v>15</v>
      </c>
      <c r="B210" s="164" t="s">
        <v>633</v>
      </c>
      <c r="C210" s="165" t="s">
        <v>634</v>
      </c>
      <c r="D210" s="167" t="s">
        <v>269</v>
      </c>
      <c r="E210" s="18" t="s">
        <v>338</v>
      </c>
      <c r="F210" s="177">
        <f t="shared" si="4"/>
        <v>15.84</v>
      </c>
      <c r="G210" s="138">
        <v>12672</v>
      </c>
      <c r="H210" s="169">
        <v>800</v>
      </c>
    </row>
    <row r="211" spans="1:8" ht="25.5" customHeight="1">
      <c r="A211" s="143">
        <v>16</v>
      </c>
      <c r="B211" s="164">
        <v>33611170</v>
      </c>
      <c r="C211" s="166" t="s">
        <v>635</v>
      </c>
      <c r="D211" s="167" t="s">
        <v>269</v>
      </c>
      <c r="E211" s="18" t="s">
        <v>338</v>
      </c>
      <c r="F211" s="177">
        <f t="shared" si="4"/>
        <v>8.6</v>
      </c>
      <c r="G211" s="138">
        <v>3440</v>
      </c>
      <c r="H211" s="169">
        <v>400</v>
      </c>
    </row>
    <row r="212" spans="1:8" ht="25.5" customHeight="1">
      <c r="A212" s="143">
        <v>17</v>
      </c>
      <c r="B212" s="164">
        <v>33611430</v>
      </c>
      <c r="C212" s="166" t="s">
        <v>636</v>
      </c>
      <c r="D212" s="167" t="s">
        <v>269</v>
      </c>
      <c r="E212" s="18" t="s">
        <v>338</v>
      </c>
      <c r="F212" s="177">
        <f t="shared" si="4"/>
        <v>20.85</v>
      </c>
      <c r="G212" s="138">
        <v>16680</v>
      </c>
      <c r="H212" s="169">
        <v>800</v>
      </c>
    </row>
    <row r="213" spans="1:8" ht="25.5" customHeight="1">
      <c r="A213" s="143">
        <v>18</v>
      </c>
      <c r="B213" s="164">
        <v>33642230</v>
      </c>
      <c r="C213" s="165" t="s">
        <v>637</v>
      </c>
      <c r="D213" s="167" t="s">
        <v>269</v>
      </c>
      <c r="E213" s="18" t="s">
        <v>338</v>
      </c>
      <c r="F213" s="177">
        <f t="shared" si="4"/>
        <v>20.78</v>
      </c>
      <c r="G213" s="138">
        <v>8312</v>
      </c>
      <c r="H213" s="169">
        <v>400</v>
      </c>
    </row>
    <row r="214" spans="1:8" ht="25.5" customHeight="1">
      <c r="A214" s="143">
        <v>19</v>
      </c>
      <c r="B214" s="164">
        <v>33642240</v>
      </c>
      <c r="C214" s="165" t="s">
        <v>638</v>
      </c>
      <c r="D214" s="167" t="s">
        <v>269</v>
      </c>
      <c r="E214" s="18" t="s">
        <v>338</v>
      </c>
      <c r="F214" s="177">
        <f t="shared" si="4"/>
        <v>37.44</v>
      </c>
      <c r="G214" s="138">
        <v>18720</v>
      </c>
      <c r="H214" s="169">
        <v>500</v>
      </c>
    </row>
    <row r="215" spans="1:8" ht="25.5" customHeight="1">
      <c r="A215" s="143">
        <v>20</v>
      </c>
      <c r="B215" s="164" t="s">
        <v>639</v>
      </c>
      <c r="C215" s="166" t="s">
        <v>640</v>
      </c>
      <c r="D215" s="167" t="s">
        <v>269</v>
      </c>
      <c r="E215" s="182" t="s">
        <v>528</v>
      </c>
      <c r="F215" s="177">
        <f t="shared" si="4"/>
        <v>14012.8</v>
      </c>
      <c r="G215" s="138">
        <v>420384</v>
      </c>
      <c r="H215" s="171">
        <v>30</v>
      </c>
    </row>
    <row r="216" spans="1:8" ht="25.5" customHeight="1">
      <c r="A216" s="143">
        <v>21</v>
      </c>
      <c r="B216" s="164">
        <v>33611360</v>
      </c>
      <c r="C216" s="166" t="s">
        <v>641</v>
      </c>
      <c r="D216" s="167" t="s">
        <v>269</v>
      </c>
      <c r="E216" s="18" t="s">
        <v>338</v>
      </c>
      <c r="F216" s="177">
        <f t="shared" si="4"/>
        <v>68</v>
      </c>
      <c r="G216" s="138">
        <v>272000</v>
      </c>
      <c r="H216" s="171">
        <v>4000</v>
      </c>
    </row>
    <row r="217" spans="1:8" ht="25.5" customHeight="1">
      <c r="A217" s="143">
        <v>22</v>
      </c>
      <c r="B217" s="164">
        <v>33631380</v>
      </c>
      <c r="C217" s="166" t="s">
        <v>642</v>
      </c>
      <c r="D217" s="167" t="s">
        <v>269</v>
      </c>
      <c r="E217" s="18" t="s">
        <v>338</v>
      </c>
      <c r="F217" s="177">
        <f t="shared" si="4"/>
        <v>96.53</v>
      </c>
      <c r="G217" s="138">
        <v>289590</v>
      </c>
      <c r="H217" s="171">
        <v>3000</v>
      </c>
    </row>
    <row r="218" spans="1:8" ht="25.5" customHeight="1">
      <c r="A218" s="143">
        <v>23</v>
      </c>
      <c r="B218" s="164" t="s">
        <v>643</v>
      </c>
      <c r="C218" s="166" t="s">
        <v>644</v>
      </c>
      <c r="D218" s="167" t="s">
        <v>269</v>
      </c>
      <c r="E218" s="182" t="s">
        <v>656</v>
      </c>
      <c r="F218" s="177">
        <f t="shared" si="4"/>
        <v>42.32</v>
      </c>
      <c r="G218" s="138">
        <v>21160</v>
      </c>
      <c r="H218" s="171">
        <v>500</v>
      </c>
    </row>
    <row r="219" spans="1:8" ht="25.5" customHeight="1">
      <c r="A219" s="143">
        <v>24</v>
      </c>
      <c r="B219" s="164" t="s">
        <v>643</v>
      </c>
      <c r="C219" s="166" t="s">
        <v>645</v>
      </c>
      <c r="D219" s="167" t="s">
        <v>269</v>
      </c>
      <c r="E219" s="18" t="s">
        <v>338</v>
      </c>
      <c r="F219" s="177">
        <f t="shared" si="4"/>
        <v>11.52</v>
      </c>
      <c r="G219" s="138">
        <v>13824</v>
      </c>
      <c r="H219" s="171">
        <v>1200</v>
      </c>
    </row>
    <row r="220" spans="1:8" ht="25.5" customHeight="1">
      <c r="A220" s="143">
        <v>25</v>
      </c>
      <c r="B220" s="164" t="s">
        <v>646</v>
      </c>
      <c r="C220" s="166" t="s">
        <v>647</v>
      </c>
      <c r="D220" s="167" t="s">
        <v>269</v>
      </c>
      <c r="E220" s="18" t="s">
        <v>338</v>
      </c>
      <c r="F220" s="177">
        <f t="shared" si="4"/>
        <v>109.23</v>
      </c>
      <c r="G220" s="138">
        <v>327690</v>
      </c>
      <c r="H220" s="171">
        <v>3000</v>
      </c>
    </row>
    <row r="221" spans="1:8" ht="25.5" customHeight="1">
      <c r="A221" s="143">
        <v>26</v>
      </c>
      <c r="B221" s="164">
        <v>33621520</v>
      </c>
      <c r="C221" s="165" t="s">
        <v>649</v>
      </c>
      <c r="D221" s="167" t="s">
        <v>269</v>
      </c>
      <c r="E221" s="18" t="s">
        <v>338</v>
      </c>
      <c r="F221" s="177">
        <f t="shared" si="4"/>
        <v>54.64</v>
      </c>
      <c r="G221" s="138">
        <v>273200</v>
      </c>
      <c r="H221" s="171">
        <v>5000</v>
      </c>
    </row>
    <row r="222" spans="1:8" ht="25.5" customHeight="1">
      <c r="A222" s="143">
        <v>27</v>
      </c>
      <c r="B222" s="164" t="s">
        <v>650</v>
      </c>
      <c r="C222" s="165" t="s">
        <v>651</v>
      </c>
      <c r="D222" s="167" t="s">
        <v>269</v>
      </c>
      <c r="E222" s="18" t="s">
        <v>338</v>
      </c>
      <c r="F222" s="177">
        <f t="shared" si="4"/>
        <v>45.12</v>
      </c>
      <c r="G222" s="138">
        <v>135360</v>
      </c>
      <c r="H222" s="171">
        <v>3000</v>
      </c>
    </row>
    <row r="223" spans="1:8" ht="25.5" customHeight="1">
      <c r="A223" s="143">
        <v>28</v>
      </c>
      <c r="B223" s="164" t="s">
        <v>650</v>
      </c>
      <c r="C223" s="165" t="s">
        <v>652</v>
      </c>
      <c r="D223" s="167" t="s">
        <v>269</v>
      </c>
      <c r="E223" s="18" t="s">
        <v>338</v>
      </c>
      <c r="F223" s="177">
        <f t="shared" si="4"/>
        <v>42.57</v>
      </c>
      <c r="G223" s="138">
        <v>127710</v>
      </c>
      <c r="H223" s="171">
        <v>3000</v>
      </c>
    </row>
    <row r="224" spans="1:8" ht="25.5" customHeight="1">
      <c r="A224" s="143">
        <v>29</v>
      </c>
      <c r="B224" s="164" t="s">
        <v>653</v>
      </c>
      <c r="C224" s="165" t="s">
        <v>654</v>
      </c>
      <c r="D224" s="167" t="s">
        <v>269</v>
      </c>
      <c r="E224" s="181" t="s">
        <v>161</v>
      </c>
      <c r="F224" s="177">
        <f t="shared" si="4"/>
        <v>29000</v>
      </c>
      <c r="G224" s="138">
        <v>87000</v>
      </c>
      <c r="H224" s="171">
        <v>3</v>
      </c>
    </row>
    <row r="225" spans="1:8" ht="25.5" customHeight="1">
      <c r="A225" s="143">
        <v>30</v>
      </c>
      <c r="B225" s="164" t="s">
        <v>653</v>
      </c>
      <c r="C225" s="165" t="s">
        <v>483</v>
      </c>
      <c r="D225" s="167" t="s">
        <v>269</v>
      </c>
      <c r="E225" s="181" t="s">
        <v>18</v>
      </c>
      <c r="F225" s="177">
        <f t="shared" si="4"/>
        <v>500</v>
      </c>
      <c r="G225" s="138">
        <v>20000</v>
      </c>
      <c r="H225" s="171">
        <v>40</v>
      </c>
    </row>
    <row r="226" spans="1:8">
      <c r="A226" s="143"/>
      <c r="B226" s="74"/>
      <c r="C226" s="31" t="s">
        <v>153</v>
      </c>
      <c r="D226" s="172"/>
      <c r="E226" s="167"/>
      <c r="F226" s="131"/>
      <c r="G226" s="36">
        <f>SUM(G196:G225)</f>
        <v>3520964</v>
      </c>
      <c r="H226" s="131"/>
    </row>
    <row r="227" spans="1:8" ht="15.75">
      <c r="A227" s="206" t="s">
        <v>155</v>
      </c>
      <c r="B227" s="206"/>
      <c r="C227" s="206"/>
      <c r="D227" s="206"/>
      <c r="E227" s="206"/>
      <c r="F227" s="206"/>
      <c r="G227" s="206"/>
      <c r="H227" s="206"/>
    </row>
    <row r="228" spans="1:8" ht="28.5" customHeight="1">
      <c r="A228" s="120">
        <v>1</v>
      </c>
      <c r="B228" s="164">
        <v>33211120</v>
      </c>
      <c r="C228" s="121" t="s">
        <v>489</v>
      </c>
      <c r="D228" s="167" t="s">
        <v>269</v>
      </c>
      <c r="E228" s="135" t="s">
        <v>490</v>
      </c>
      <c r="F228" s="136">
        <f>G228/H228</f>
        <v>13.8</v>
      </c>
      <c r="G228" s="158">
        <v>82800</v>
      </c>
      <c r="H228" s="137">
        <v>6000</v>
      </c>
    </row>
    <row r="229" spans="1:8" ht="28.5" customHeight="1">
      <c r="A229" s="120">
        <v>2</v>
      </c>
      <c r="B229" s="164" t="s">
        <v>491</v>
      </c>
      <c r="C229" s="121" t="s">
        <v>492</v>
      </c>
      <c r="D229" s="167" t="s">
        <v>269</v>
      </c>
      <c r="E229" s="135" t="s">
        <v>490</v>
      </c>
      <c r="F229" s="136">
        <f t="shared" ref="F229:F256" si="5">G229/H229</f>
        <v>6.6</v>
      </c>
      <c r="G229" s="158">
        <v>39600</v>
      </c>
      <c r="H229" s="137">
        <v>6000</v>
      </c>
    </row>
    <row r="230" spans="1:8" ht="28.5" customHeight="1">
      <c r="A230" s="120">
        <v>3</v>
      </c>
      <c r="B230" s="164" t="s">
        <v>493</v>
      </c>
      <c r="C230" s="121" t="s">
        <v>494</v>
      </c>
      <c r="D230" s="167" t="s">
        <v>269</v>
      </c>
      <c r="E230" s="135" t="s">
        <v>490</v>
      </c>
      <c r="F230" s="136">
        <f t="shared" si="5"/>
        <v>24</v>
      </c>
      <c r="G230" s="158">
        <v>144000</v>
      </c>
      <c r="H230" s="137">
        <v>6000</v>
      </c>
    </row>
    <row r="231" spans="1:8" ht="28.5" customHeight="1">
      <c r="A231" s="120">
        <v>4</v>
      </c>
      <c r="B231" s="164">
        <v>33211150</v>
      </c>
      <c r="C231" s="121" t="s">
        <v>495</v>
      </c>
      <c r="D231" s="167" t="s">
        <v>269</v>
      </c>
      <c r="E231" s="135" t="s">
        <v>490</v>
      </c>
      <c r="F231" s="136">
        <f t="shared" si="5"/>
        <v>34.200000000000003</v>
      </c>
      <c r="G231" s="158">
        <v>34200</v>
      </c>
      <c r="H231" s="137">
        <v>1000</v>
      </c>
    </row>
    <row r="232" spans="1:8" ht="28.5" customHeight="1">
      <c r="A232" s="120">
        <v>5</v>
      </c>
      <c r="B232" s="164">
        <v>33211160</v>
      </c>
      <c r="C232" s="121" t="s">
        <v>496</v>
      </c>
      <c r="D232" s="167" t="s">
        <v>269</v>
      </c>
      <c r="E232" s="135" t="s">
        <v>490</v>
      </c>
      <c r="F232" s="136">
        <f t="shared" si="5"/>
        <v>16</v>
      </c>
      <c r="G232" s="158">
        <v>16000</v>
      </c>
      <c r="H232" s="137">
        <v>1000</v>
      </c>
    </row>
    <row r="233" spans="1:8" ht="28.5" customHeight="1">
      <c r="A233" s="139">
        <v>6</v>
      </c>
      <c r="B233" s="164" t="s">
        <v>497</v>
      </c>
      <c r="C233" s="161" t="s">
        <v>498</v>
      </c>
      <c r="D233" s="167" t="s">
        <v>269</v>
      </c>
      <c r="E233" s="135" t="s">
        <v>490</v>
      </c>
      <c r="F233" s="136">
        <f t="shared" si="5"/>
        <v>47.52</v>
      </c>
      <c r="G233" s="158">
        <v>28512</v>
      </c>
      <c r="H233" s="137">
        <v>600</v>
      </c>
    </row>
    <row r="234" spans="1:8" ht="28.5" customHeight="1">
      <c r="A234" s="139">
        <v>7</v>
      </c>
      <c r="B234" s="164">
        <v>33211230</v>
      </c>
      <c r="C234" s="161" t="s">
        <v>499</v>
      </c>
      <c r="D234" s="167" t="s">
        <v>269</v>
      </c>
      <c r="E234" s="135" t="s">
        <v>490</v>
      </c>
      <c r="F234" s="136">
        <f t="shared" si="5"/>
        <v>60</v>
      </c>
      <c r="G234" s="158">
        <v>36000</v>
      </c>
      <c r="H234" s="137">
        <v>600</v>
      </c>
    </row>
    <row r="235" spans="1:8" ht="28.5" customHeight="1">
      <c r="A235" s="139">
        <v>8</v>
      </c>
      <c r="B235" s="164" t="s">
        <v>491</v>
      </c>
      <c r="C235" s="161" t="s">
        <v>500</v>
      </c>
      <c r="D235" s="167" t="s">
        <v>269</v>
      </c>
      <c r="E235" s="135" t="s">
        <v>490</v>
      </c>
      <c r="F235" s="136">
        <f t="shared" si="5"/>
        <v>92.4</v>
      </c>
      <c r="G235" s="158">
        <v>18480</v>
      </c>
      <c r="H235" s="137">
        <v>200</v>
      </c>
    </row>
    <row r="236" spans="1:8" ht="28.5" customHeight="1">
      <c r="A236" s="139">
        <v>9</v>
      </c>
      <c r="B236" s="164">
        <v>33631250</v>
      </c>
      <c r="C236" s="161" t="s">
        <v>501</v>
      </c>
      <c r="D236" s="167" t="s">
        <v>269</v>
      </c>
      <c r="E236" s="135" t="s">
        <v>375</v>
      </c>
      <c r="F236" s="136">
        <f t="shared" si="5"/>
        <v>305</v>
      </c>
      <c r="G236" s="158">
        <v>67100</v>
      </c>
      <c r="H236" s="137">
        <v>220</v>
      </c>
    </row>
    <row r="237" spans="1:8" ht="28.5" customHeight="1">
      <c r="A237" s="139">
        <v>10</v>
      </c>
      <c r="B237" s="164">
        <v>33631250</v>
      </c>
      <c r="C237" s="161" t="s">
        <v>502</v>
      </c>
      <c r="D237" s="167" t="s">
        <v>269</v>
      </c>
      <c r="E237" s="135" t="s">
        <v>375</v>
      </c>
      <c r="F237" s="136">
        <f t="shared" si="5"/>
        <v>250</v>
      </c>
      <c r="G237" s="158">
        <v>30000</v>
      </c>
      <c r="H237" s="137">
        <v>120</v>
      </c>
    </row>
    <row r="238" spans="1:8" ht="28.5" customHeight="1">
      <c r="A238" s="139">
        <v>11</v>
      </c>
      <c r="B238" s="164">
        <v>24451140</v>
      </c>
      <c r="C238" s="161" t="s">
        <v>503</v>
      </c>
      <c r="D238" s="167" t="s">
        <v>269</v>
      </c>
      <c r="E238" s="137" t="s">
        <v>156</v>
      </c>
      <c r="F238" s="136">
        <f t="shared" si="5"/>
        <v>1428</v>
      </c>
      <c r="G238" s="158">
        <v>21420</v>
      </c>
      <c r="H238" s="137">
        <v>15</v>
      </c>
    </row>
    <row r="239" spans="1:8" ht="28.5" customHeight="1">
      <c r="A239" s="139">
        <v>12</v>
      </c>
      <c r="B239" s="164">
        <v>33211240</v>
      </c>
      <c r="C239" s="161" t="s">
        <v>504</v>
      </c>
      <c r="D239" s="167" t="s">
        <v>269</v>
      </c>
      <c r="E239" s="135" t="s">
        <v>505</v>
      </c>
      <c r="F239" s="136">
        <f t="shared" si="5"/>
        <v>57.6</v>
      </c>
      <c r="G239" s="158">
        <v>34560</v>
      </c>
      <c r="H239" s="137">
        <v>600</v>
      </c>
    </row>
    <row r="240" spans="1:8" ht="28.5" customHeight="1">
      <c r="A240" s="139">
        <v>13</v>
      </c>
      <c r="B240" s="164">
        <v>33211250</v>
      </c>
      <c r="C240" s="161" t="s">
        <v>506</v>
      </c>
      <c r="D240" s="167" t="s">
        <v>269</v>
      </c>
      <c r="E240" s="135" t="s">
        <v>505</v>
      </c>
      <c r="F240" s="136">
        <f t="shared" si="5"/>
        <v>64.8</v>
      </c>
      <c r="G240" s="158">
        <v>38880</v>
      </c>
      <c r="H240" s="137">
        <v>600</v>
      </c>
    </row>
    <row r="241" spans="1:8" ht="28.5" customHeight="1">
      <c r="A241" s="139">
        <v>14</v>
      </c>
      <c r="B241" s="164">
        <v>33211190</v>
      </c>
      <c r="C241" s="161" t="s">
        <v>507</v>
      </c>
      <c r="D241" s="167" t="s">
        <v>269</v>
      </c>
      <c r="E241" s="135" t="s">
        <v>490</v>
      </c>
      <c r="F241" s="136">
        <f t="shared" si="5"/>
        <v>5.7</v>
      </c>
      <c r="G241" s="158">
        <v>2850</v>
      </c>
      <c r="H241" s="137">
        <v>500</v>
      </c>
    </row>
    <row r="242" spans="1:8" ht="28.5" customHeight="1">
      <c r="A242" s="139">
        <v>15</v>
      </c>
      <c r="B242" s="164">
        <v>33211220</v>
      </c>
      <c r="C242" s="161" t="s">
        <v>508</v>
      </c>
      <c r="D242" s="167" t="s">
        <v>269</v>
      </c>
      <c r="E242" s="135" t="s">
        <v>490</v>
      </c>
      <c r="F242" s="136">
        <f t="shared" si="5"/>
        <v>11.5</v>
      </c>
      <c r="G242" s="158">
        <v>5750</v>
      </c>
      <c r="H242" s="137">
        <v>500</v>
      </c>
    </row>
    <row r="243" spans="1:8" ht="28.5" customHeight="1">
      <c r="A243" s="139">
        <v>16</v>
      </c>
      <c r="B243" s="164">
        <v>33211200</v>
      </c>
      <c r="C243" s="161" t="s">
        <v>509</v>
      </c>
      <c r="D243" s="167" t="s">
        <v>269</v>
      </c>
      <c r="E243" s="135" t="s">
        <v>490</v>
      </c>
      <c r="F243" s="136">
        <f t="shared" si="5"/>
        <v>5.7</v>
      </c>
      <c r="G243" s="158">
        <v>2850</v>
      </c>
      <c r="H243" s="137">
        <v>500</v>
      </c>
    </row>
    <row r="244" spans="1:8" ht="28.5" customHeight="1">
      <c r="A244" s="139">
        <v>17</v>
      </c>
      <c r="B244" s="164">
        <v>33211210</v>
      </c>
      <c r="C244" s="161" t="s">
        <v>510</v>
      </c>
      <c r="D244" s="167" t="s">
        <v>269</v>
      </c>
      <c r="E244" s="135" t="s">
        <v>490</v>
      </c>
      <c r="F244" s="136">
        <f t="shared" si="5"/>
        <v>20</v>
      </c>
      <c r="G244" s="158">
        <v>4000</v>
      </c>
      <c r="H244" s="137">
        <v>200</v>
      </c>
    </row>
    <row r="245" spans="1:8" ht="28.5" customHeight="1">
      <c r="A245" s="139">
        <v>18</v>
      </c>
      <c r="B245" s="164" t="s">
        <v>491</v>
      </c>
      <c r="C245" s="161" t="s">
        <v>511</v>
      </c>
      <c r="D245" s="167" t="s">
        <v>269</v>
      </c>
      <c r="E245" s="135" t="s">
        <v>182</v>
      </c>
      <c r="F245" s="136">
        <f t="shared" si="5"/>
        <v>7000</v>
      </c>
      <c r="G245" s="158">
        <v>7000</v>
      </c>
      <c r="H245" s="137">
        <v>1</v>
      </c>
    </row>
    <row r="246" spans="1:8" ht="28.5" customHeight="1">
      <c r="A246" s="139">
        <v>19</v>
      </c>
      <c r="B246" s="164" t="s">
        <v>491</v>
      </c>
      <c r="C246" s="161" t="s">
        <v>512</v>
      </c>
      <c r="D246" s="167" t="s">
        <v>269</v>
      </c>
      <c r="E246" s="135" t="s">
        <v>182</v>
      </c>
      <c r="F246" s="136">
        <f t="shared" si="5"/>
        <v>3900</v>
      </c>
      <c r="G246" s="158">
        <v>3900</v>
      </c>
      <c r="H246" s="137">
        <v>1</v>
      </c>
    </row>
    <row r="247" spans="1:8" ht="28.5" customHeight="1">
      <c r="A247" s="139">
        <v>21</v>
      </c>
      <c r="B247" s="164" t="s">
        <v>491</v>
      </c>
      <c r="C247" s="161" t="s">
        <v>513</v>
      </c>
      <c r="D247" s="167" t="s">
        <v>269</v>
      </c>
      <c r="E247" s="135" t="s">
        <v>156</v>
      </c>
      <c r="F247" s="136">
        <f t="shared" si="5"/>
        <v>20000</v>
      </c>
      <c r="G247" s="158">
        <v>20000</v>
      </c>
      <c r="H247" s="137">
        <v>1</v>
      </c>
    </row>
    <row r="248" spans="1:8" ht="28.5" customHeight="1">
      <c r="A248" s="139">
        <v>22</v>
      </c>
      <c r="B248" s="164" t="s">
        <v>491</v>
      </c>
      <c r="C248" s="161" t="s">
        <v>514</v>
      </c>
      <c r="D248" s="167" t="s">
        <v>269</v>
      </c>
      <c r="E248" s="137" t="s">
        <v>182</v>
      </c>
      <c r="F248" s="136">
        <f t="shared" si="5"/>
        <v>80000</v>
      </c>
      <c r="G248" s="158">
        <v>80000</v>
      </c>
      <c r="H248" s="137">
        <v>1</v>
      </c>
    </row>
    <row r="249" spans="1:8" ht="28.5" customHeight="1">
      <c r="A249" s="139">
        <v>23</v>
      </c>
      <c r="B249" s="164" t="s">
        <v>515</v>
      </c>
      <c r="C249" s="161" t="s">
        <v>516</v>
      </c>
      <c r="D249" s="167" t="s">
        <v>269</v>
      </c>
      <c r="E249" s="137" t="s">
        <v>375</v>
      </c>
      <c r="F249" s="136">
        <f t="shared" si="5"/>
        <v>103</v>
      </c>
      <c r="G249" s="158">
        <v>5150</v>
      </c>
      <c r="H249" s="137">
        <v>50</v>
      </c>
    </row>
    <row r="250" spans="1:8" ht="28.5" customHeight="1">
      <c r="A250" s="139">
        <v>24</v>
      </c>
      <c r="B250" s="164" t="s">
        <v>517</v>
      </c>
      <c r="C250" s="161" t="s">
        <v>518</v>
      </c>
      <c r="D250" s="167" t="s">
        <v>269</v>
      </c>
      <c r="E250" s="137" t="s">
        <v>18</v>
      </c>
      <c r="F250" s="136">
        <f t="shared" si="5"/>
        <v>189</v>
      </c>
      <c r="G250" s="158">
        <v>3780</v>
      </c>
      <c r="H250" s="137">
        <v>20</v>
      </c>
    </row>
    <row r="251" spans="1:8" ht="28.5" customHeight="1">
      <c r="A251" s="139">
        <v>25</v>
      </c>
      <c r="B251" s="164">
        <v>33631260</v>
      </c>
      <c r="C251" s="161" t="s">
        <v>519</v>
      </c>
      <c r="D251" s="167" t="s">
        <v>269</v>
      </c>
      <c r="E251" s="137" t="s">
        <v>342</v>
      </c>
      <c r="F251" s="136">
        <f t="shared" si="5"/>
        <v>330</v>
      </c>
      <c r="G251" s="158">
        <v>26400</v>
      </c>
      <c r="H251" s="137">
        <v>80</v>
      </c>
    </row>
    <row r="252" spans="1:8" ht="28.5" customHeight="1">
      <c r="A252" s="139">
        <v>26</v>
      </c>
      <c r="B252" s="164" t="s">
        <v>491</v>
      </c>
      <c r="C252" s="161" t="s">
        <v>520</v>
      </c>
      <c r="D252" s="167" t="s">
        <v>269</v>
      </c>
      <c r="E252" s="135" t="s">
        <v>490</v>
      </c>
      <c r="F252" s="136">
        <f t="shared" si="5"/>
        <v>71.400000000000006</v>
      </c>
      <c r="G252" s="158">
        <v>42840</v>
      </c>
      <c r="H252" s="137">
        <v>600</v>
      </c>
    </row>
    <row r="253" spans="1:8" ht="28.5" customHeight="1">
      <c r="A253" s="139">
        <v>27</v>
      </c>
      <c r="B253" s="164">
        <v>24931500</v>
      </c>
      <c r="C253" s="161" t="s">
        <v>521</v>
      </c>
      <c r="D253" s="167" t="s">
        <v>269</v>
      </c>
      <c r="E253" s="135" t="s">
        <v>18</v>
      </c>
      <c r="F253" s="136">
        <f t="shared" si="5"/>
        <v>6300</v>
      </c>
      <c r="G253" s="158">
        <v>18900</v>
      </c>
      <c r="H253" s="137">
        <v>3</v>
      </c>
    </row>
    <row r="254" spans="1:8" ht="28.5" customHeight="1">
      <c r="A254" s="139">
        <v>28</v>
      </c>
      <c r="B254" s="164">
        <v>24931600</v>
      </c>
      <c r="C254" s="161" t="s">
        <v>522</v>
      </c>
      <c r="D254" s="167" t="s">
        <v>269</v>
      </c>
      <c r="E254" s="135" t="s">
        <v>18</v>
      </c>
      <c r="F254" s="136">
        <f t="shared" si="5"/>
        <v>6300</v>
      </c>
      <c r="G254" s="158">
        <v>18900</v>
      </c>
      <c r="H254" s="137">
        <v>3</v>
      </c>
    </row>
    <row r="255" spans="1:8" ht="15.75" customHeight="1">
      <c r="A255" s="139">
        <v>29</v>
      </c>
      <c r="B255" s="164">
        <v>24411300</v>
      </c>
      <c r="C255" s="161" t="s">
        <v>523</v>
      </c>
      <c r="D255" s="167" t="s">
        <v>269</v>
      </c>
      <c r="E255" s="135" t="s">
        <v>342</v>
      </c>
      <c r="F255" s="136">
        <f t="shared" si="5"/>
        <v>172</v>
      </c>
      <c r="G255" s="158">
        <v>4300</v>
      </c>
      <c r="H255" s="137">
        <v>25</v>
      </c>
    </row>
    <row r="256" spans="1:8" ht="18" customHeight="1">
      <c r="A256" s="139">
        <v>30</v>
      </c>
      <c r="B256" s="164">
        <v>33631230</v>
      </c>
      <c r="C256" s="162" t="s">
        <v>117</v>
      </c>
      <c r="D256" s="167" t="s">
        <v>269</v>
      </c>
      <c r="E256" s="135" t="s">
        <v>342</v>
      </c>
      <c r="F256" s="136">
        <f t="shared" si="5"/>
        <v>3200</v>
      </c>
      <c r="G256" s="158">
        <v>160000</v>
      </c>
      <c r="H256" s="135">
        <v>50</v>
      </c>
    </row>
    <row r="257" spans="1:8">
      <c r="A257" s="132"/>
      <c r="B257" s="74"/>
      <c r="C257" s="172" t="s">
        <v>153</v>
      </c>
      <c r="D257" s="172"/>
      <c r="E257" s="130"/>
      <c r="F257" s="131"/>
      <c r="G257" s="105" t="s">
        <v>611</v>
      </c>
      <c r="H257" s="131"/>
    </row>
    <row r="258" spans="1:8" ht="15.75">
      <c r="A258" s="206" t="s">
        <v>157</v>
      </c>
      <c r="B258" s="206"/>
      <c r="C258" s="206"/>
      <c r="D258" s="206"/>
      <c r="E258" s="206"/>
      <c r="F258" s="206"/>
      <c r="G258" s="206"/>
      <c r="H258" s="206"/>
    </row>
    <row r="259" spans="1:8" ht="20.100000000000001" customHeight="1">
      <c r="A259" s="132">
        <v>1</v>
      </c>
      <c r="B259" s="113" t="s">
        <v>440</v>
      </c>
      <c r="C259" s="163" t="s">
        <v>441</v>
      </c>
      <c r="D259" s="118" t="s">
        <v>269</v>
      </c>
      <c r="E259" s="167" t="s">
        <v>161</v>
      </c>
      <c r="F259" s="129">
        <f>G259/H259</f>
        <v>679</v>
      </c>
      <c r="G259" s="129">
        <v>13580</v>
      </c>
      <c r="H259" s="103">
        <v>20</v>
      </c>
    </row>
    <row r="260" spans="1:8" ht="20.100000000000001" customHeight="1">
      <c r="A260" s="132">
        <v>2</v>
      </c>
      <c r="B260" s="113" t="s">
        <v>442</v>
      </c>
      <c r="C260" s="163" t="s">
        <v>443</v>
      </c>
      <c r="D260" s="118" t="s">
        <v>269</v>
      </c>
      <c r="E260" s="167" t="s">
        <v>18</v>
      </c>
      <c r="F260" s="129">
        <f t="shared" ref="F260:F295" si="6">G260/H260</f>
        <v>16.2</v>
      </c>
      <c r="G260" s="129">
        <v>9720</v>
      </c>
      <c r="H260" s="103">
        <v>600</v>
      </c>
    </row>
    <row r="261" spans="1:8" ht="20.100000000000001" customHeight="1">
      <c r="A261" s="132">
        <v>3</v>
      </c>
      <c r="B261" s="113" t="s">
        <v>442</v>
      </c>
      <c r="C261" s="163" t="s">
        <v>444</v>
      </c>
      <c r="D261" s="118" t="s">
        <v>269</v>
      </c>
      <c r="E261" s="167" t="s">
        <v>18</v>
      </c>
      <c r="F261" s="129">
        <f t="shared" si="6"/>
        <v>11.5</v>
      </c>
      <c r="G261" s="129">
        <v>92000</v>
      </c>
      <c r="H261" s="103">
        <v>8000</v>
      </c>
    </row>
    <row r="262" spans="1:8" ht="20.100000000000001" customHeight="1">
      <c r="A262" s="132">
        <v>4</v>
      </c>
      <c r="B262" s="113" t="s">
        <v>442</v>
      </c>
      <c r="C262" s="163" t="s">
        <v>445</v>
      </c>
      <c r="D262" s="118" t="s">
        <v>269</v>
      </c>
      <c r="E262" s="167" t="s">
        <v>18</v>
      </c>
      <c r="F262" s="129">
        <f t="shared" si="6"/>
        <v>11.9</v>
      </c>
      <c r="G262" s="129">
        <v>5950</v>
      </c>
      <c r="H262" s="103">
        <v>500</v>
      </c>
    </row>
    <row r="263" spans="1:8" ht="20.100000000000001" customHeight="1">
      <c r="A263" s="132">
        <v>5</v>
      </c>
      <c r="B263" s="113" t="s">
        <v>442</v>
      </c>
      <c r="C263" s="163" t="s">
        <v>446</v>
      </c>
      <c r="D263" s="118" t="s">
        <v>269</v>
      </c>
      <c r="E263" s="167" t="s">
        <v>18</v>
      </c>
      <c r="F263" s="129">
        <f t="shared" si="6"/>
        <v>10.98</v>
      </c>
      <c r="G263" s="129">
        <v>2196</v>
      </c>
      <c r="H263" s="103">
        <v>200</v>
      </c>
    </row>
    <row r="264" spans="1:8" ht="20.100000000000001" customHeight="1">
      <c r="A264" s="132">
        <v>6</v>
      </c>
      <c r="B264" s="113" t="s">
        <v>447</v>
      </c>
      <c r="C264" s="163" t="s">
        <v>448</v>
      </c>
      <c r="D264" s="118" t="s">
        <v>269</v>
      </c>
      <c r="E264" s="167" t="s">
        <v>18</v>
      </c>
      <c r="F264" s="129">
        <f t="shared" si="6"/>
        <v>9.8000000000000007</v>
      </c>
      <c r="G264" s="129">
        <v>6860</v>
      </c>
      <c r="H264" s="103">
        <v>700</v>
      </c>
    </row>
    <row r="265" spans="1:8" ht="20.100000000000001" customHeight="1">
      <c r="A265" s="132">
        <v>7</v>
      </c>
      <c r="B265" s="113">
        <v>31651200</v>
      </c>
      <c r="C265" s="106" t="s">
        <v>449</v>
      </c>
      <c r="D265" s="118" t="s">
        <v>269</v>
      </c>
      <c r="E265" s="103" t="s">
        <v>18</v>
      </c>
      <c r="F265" s="129">
        <f t="shared" si="6"/>
        <v>400</v>
      </c>
      <c r="G265" s="129">
        <v>60000</v>
      </c>
      <c r="H265" s="103">
        <v>150</v>
      </c>
    </row>
    <row r="266" spans="1:8" ht="20.100000000000001" customHeight="1">
      <c r="A266" s="132">
        <v>8</v>
      </c>
      <c r="B266" s="113" t="s">
        <v>450</v>
      </c>
      <c r="C266" s="106" t="s">
        <v>451</v>
      </c>
      <c r="D266" s="118" t="s">
        <v>269</v>
      </c>
      <c r="E266" s="103" t="s">
        <v>18</v>
      </c>
      <c r="F266" s="129">
        <f t="shared" si="6"/>
        <v>97</v>
      </c>
      <c r="G266" s="129">
        <v>9700</v>
      </c>
      <c r="H266" s="103">
        <v>100</v>
      </c>
    </row>
    <row r="267" spans="1:8" ht="20.100000000000001" customHeight="1">
      <c r="A267" s="132">
        <v>9</v>
      </c>
      <c r="B267" s="113" t="s">
        <v>452</v>
      </c>
      <c r="C267" s="106" t="s">
        <v>453</v>
      </c>
      <c r="D267" s="118" t="s">
        <v>269</v>
      </c>
      <c r="E267" s="103" t="s">
        <v>18</v>
      </c>
      <c r="F267" s="129">
        <f t="shared" si="6"/>
        <v>13.5</v>
      </c>
      <c r="G267" s="129">
        <v>135000</v>
      </c>
      <c r="H267" s="103">
        <v>10000</v>
      </c>
    </row>
    <row r="268" spans="1:8" ht="20.100000000000001" customHeight="1">
      <c r="A268" s="132">
        <v>10</v>
      </c>
      <c r="B268" s="113">
        <v>38431720</v>
      </c>
      <c r="C268" s="106" t="s">
        <v>454</v>
      </c>
      <c r="D268" s="118" t="s">
        <v>269</v>
      </c>
      <c r="E268" s="103" t="s">
        <v>18</v>
      </c>
      <c r="F268" s="129">
        <f t="shared" si="6"/>
        <v>2.34</v>
      </c>
      <c r="G268" s="129">
        <v>4680</v>
      </c>
      <c r="H268" s="103">
        <v>2000</v>
      </c>
    </row>
    <row r="269" spans="1:8" ht="20.100000000000001" customHeight="1">
      <c r="A269" s="132">
        <v>11</v>
      </c>
      <c r="B269" s="113" t="s">
        <v>455</v>
      </c>
      <c r="C269" s="106" t="s">
        <v>456</v>
      </c>
      <c r="D269" s="118" t="s">
        <v>269</v>
      </c>
      <c r="E269" s="103" t="s">
        <v>161</v>
      </c>
      <c r="F269" s="129">
        <f t="shared" si="6"/>
        <v>30</v>
      </c>
      <c r="G269" s="129">
        <v>2100</v>
      </c>
      <c r="H269" s="103">
        <v>70</v>
      </c>
    </row>
    <row r="270" spans="1:8" ht="20.100000000000001" customHeight="1">
      <c r="A270" s="132">
        <v>12</v>
      </c>
      <c r="B270" s="113" t="s">
        <v>457</v>
      </c>
      <c r="C270" s="106" t="s">
        <v>458</v>
      </c>
      <c r="D270" s="118" t="s">
        <v>269</v>
      </c>
      <c r="E270" s="103" t="s">
        <v>18</v>
      </c>
      <c r="F270" s="129">
        <f t="shared" si="6"/>
        <v>122</v>
      </c>
      <c r="G270" s="129">
        <v>6100</v>
      </c>
      <c r="H270" s="103">
        <v>50</v>
      </c>
    </row>
    <row r="271" spans="1:8" ht="20.100000000000001" customHeight="1">
      <c r="A271" s="132">
        <v>13</v>
      </c>
      <c r="B271" s="113">
        <v>33121180</v>
      </c>
      <c r="C271" s="106" t="s">
        <v>459</v>
      </c>
      <c r="D271" s="118" t="s">
        <v>269</v>
      </c>
      <c r="E271" s="103" t="s">
        <v>18</v>
      </c>
      <c r="F271" s="129">
        <f t="shared" si="6"/>
        <v>2650</v>
      </c>
      <c r="G271" s="129">
        <v>13250</v>
      </c>
      <c r="H271" s="103">
        <v>5</v>
      </c>
    </row>
    <row r="272" spans="1:8" ht="20.100000000000001" customHeight="1">
      <c r="A272" s="132">
        <v>14</v>
      </c>
      <c r="B272" s="113">
        <v>38431700</v>
      </c>
      <c r="C272" s="106" t="s">
        <v>460</v>
      </c>
      <c r="D272" s="118" t="s">
        <v>269</v>
      </c>
      <c r="E272" s="103" t="s">
        <v>18</v>
      </c>
      <c r="F272" s="129">
        <f t="shared" si="6"/>
        <v>144</v>
      </c>
      <c r="G272" s="129">
        <v>7200</v>
      </c>
      <c r="H272" s="103">
        <v>50</v>
      </c>
    </row>
    <row r="273" spans="1:8" ht="20.100000000000001" customHeight="1">
      <c r="A273" s="132">
        <v>15</v>
      </c>
      <c r="B273" s="113">
        <v>38431700</v>
      </c>
      <c r="C273" s="106" t="s">
        <v>461</v>
      </c>
      <c r="D273" s="118" t="s">
        <v>269</v>
      </c>
      <c r="E273" s="103" t="s">
        <v>18</v>
      </c>
      <c r="F273" s="129">
        <f t="shared" si="6"/>
        <v>145</v>
      </c>
      <c r="G273" s="129">
        <v>2175</v>
      </c>
      <c r="H273" s="103">
        <v>15</v>
      </c>
    </row>
    <row r="274" spans="1:8" ht="30" customHeight="1">
      <c r="A274" s="132">
        <v>16</v>
      </c>
      <c r="B274" s="113" t="s">
        <v>462</v>
      </c>
      <c r="C274" s="106" t="s">
        <v>463</v>
      </c>
      <c r="D274" s="118" t="s">
        <v>269</v>
      </c>
      <c r="E274" s="103" t="s">
        <v>18</v>
      </c>
      <c r="F274" s="129">
        <f t="shared" si="6"/>
        <v>240</v>
      </c>
      <c r="G274" s="129">
        <v>1440</v>
      </c>
      <c r="H274" s="103">
        <v>6</v>
      </c>
    </row>
    <row r="275" spans="1:8" ht="20.100000000000001" customHeight="1">
      <c r="A275" s="132">
        <v>17</v>
      </c>
      <c r="B275" s="113" t="s">
        <v>464</v>
      </c>
      <c r="C275" s="106" t="s">
        <v>465</v>
      </c>
      <c r="D275" s="118" t="s">
        <v>269</v>
      </c>
      <c r="E275" s="103" t="s">
        <v>18</v>
      </c>
      <c r="F275" s="129">
        <f t="shared" si="6"/>
        <v>148</v>
      </c>
      <c r="G275" s="129">
        <v>74000</v>
      </c>
      <c r="H275" s="103">
        <v>500</v>
      </c>
    </row>
    <row r="276" spans="1:8" ht="20.100000000000001" customHeight="1">
      <c r="A276" s="132">
        <v>18</v>
      </c>
      <c r="B276" s="113">
        <v>33161220</v>
      </c>
      <c r="C276" s="106" t="s">
        <v>466</v>
      </c>
      <c r="D276" s="118" t="s">
        <v>269</v>
      </c>
      <c r="E276" s="103" t="s">
        <v>18</v>
      </c>
      <c r="F276" s="129">
        <f t="shared" si="6"/>
        <v>4.8899999999999997</v>
      </c>
      <c r="G276" s="129">
        <v>58680</v>
      </c>
      <c r="H276" s="103">
        <v>12000</v>
      </c>
    </row>
    <row r="277" spans="1:8" ht="20.100000000000001" customHeight="1">
      <c r="A277" s="132">
        <v>19</v>
      </c>
      <c r="B277" s="113">
        <v>33791300</v>
      </c>
      <c r="C277" s="106" t="s">
        <v>467</v>
      </c>
      <c r="D277" s="118" t="s">
        <v>269</v>
      </c>
      <c r="E277" s="103" t="s">
        <v>18</v>
      </c>
      <c r="F277" s="129">
        <f t="shared" si="6"/>
        <v>7.8</v>
      </c>
      <c r="G277" s="129">
        <v>23400</v>
      </c>
      <c r="H277" s="103">
        <v>3000</v>
      </c>
    </row>
    <row r="278" spans="1:8" ht="27" customHeight="1">
      <c r="A278" s="132">
        <v>20</v>
      </c>
      <c r="B278" s="114">
        <v>33191310</v>
      </c>
      <c r="C278" s="106" t="s">
        <v>468</v>
      </c>
      <c r="D278" s="118" t="s">
        <v>269</v>
      </c>
      <c r="E278" s="103" t="s">
        <v>18</v>
      </c>
      <c r="F278" s="129">
        <f t="shared" si="6"/>
        <v>58.8</v>
      </c>
      <c r="G278" s="129">
        <v>5880</v>
      </c>
      <c r="H278" s="103">
        <v>100</v>
      </c>
    </row>
    <row r="279" spans="1:8" ht="20.100000000000001" customHeight="1">
      <c r="A279" s="132">
        <v>21</v>
      </c>
      <c r="B279" s="113" t="s">
        <v>469</v>
      </c>
      <c r="C279" s="106" t="s">
        <v>470</v>
      </c>
      <c r="D279" s="118" t="s">
        <v>269</v>
      </c>
      <c r="E279" s="103" t="s">
        <v>18</v>
      </c>
      <c r="F279" s="129">
        <f t="shared" si="6"/>
        <v>245</v>
      </c>
      <c r="G279" s="129">
        <v>22050</v>
      </c>
      <c r="H279" s="103">
        <v>90</v>
      </c>
    </row>
    <row r="280" spans="1:8" ht="20.100000000000001" customHeight="1">
      <c r="A280" s="132">
        <v>22</v>
      </c>
      <c r="B280" s="113">
        <v>32351230</v>
      </c>
      <c r="C280" s="107" t="s">
        <v>471</v>
      </c>
      <c r="D280" s="118" t="s">
        <v>269</v>
      </c>
      <c r="E280" s="103" t="s">
        <v>18</v>
      </c>
      <c r="F280" s="129">
        <f t="shared" si="6"/>
        <v>8600</v>
      </c>
      <c r="G280" s="129">
        <v>34400</v>
      </c>
      <c r="H280" s="103">
        <v>4</v>
      </c>
    </row>
    <row r="281" spans="1:8" ht="20.100000000000001" customHeight="1">
      <c r="A281" s="132">
        <v>23</v>
      </c>
      <c r="B281" s="113">
        <v>32351230</v>
      </c>
      <c r="C281" s="107" t="s">
        <v>472</v>
      </c>
      <c r="D281" s="118" t="s">
        <v>269</v>
      </c>
      <c r="E281" s="103" t="s">
        <v>18</v>
      </c>
      <c r="F281" s="129">
        <f t="shared" si="6"/>
        <v>15000</v>
      </c>
      <c r="G281" s="129">
        <v>75000</v>
      </c>
      <c r="H281" s="103">
        <v>5</v>
      </c>
    </row>
    <row r="282" spans="1:8" ht="20.100000000000001" customHeight="1">
      <c r="A282" s="132">
        <v>24</v>
      </c>
      <c r="B282" s="113">
        <v>32351230</v>
      </c>
      <c r="C282" s="107" t="s">
        <v>473</v>
      </c>
      <c r="D282" s="118" t="s">
        <v>269</v>
      </c>
      <c r="E282" s="103" t="s">
        <v>18</v>
      </c>
      <c r="F282" s="129">
        <f t="shared" si="6"/>
        <v>26000</v>
      </c>
      <c r="G282" s="129">
        <v>78000</v>
      </c>
      <c r="H282" s="103">
        <v>3</v>
      </c>
    </row>
    <row r="283" spans="1:8" ht="20.100000000000001" customHeight="1">
      <c r="A283" s="132">
        <v>25</v>
      </c>
      <c r="B283" s="115">
        <v>33141211</v>
      </c>
      <c r="C283" s="106" t="s">
        <v>474</v>
      </c>
      <c r="D283" s="118" t="s">
        <v>269</v>
      </c>
      <c r="E283" s="103" t="s">
        <v>18</v>
      </c>
      <c r="F283" s="129">
        <f t="shared" si="6"/>
        <v>4200</v>
      </c>
      <c r="G283" s="129">
        <v>50400</v>
      </c>
      <c r="H283" s="103">
        <v>12</v>
      </c>
    </row>
    <row r="284" spans="1:8" ht="20.100000000000001" customHeight="1">
      <c r="A284" s="132">
        <v>26</v>
      </c>
      <c r="B284" s="114">
        <v>33191310</v>
      </c>
      <c r="C284" s="106" t="s">
        <v>475</v>
      </c>
      <c r="D284" s="118" t="s">
        <v>269</v>
      </c>
      <c r="E284" s="103" t="s">
        <v>18</v>
      </c>
      <c r="F284" s="129">
        <f t="shared" si="6"/>
        <v>12</v>
      </c>
      <c r="G284" s="129">
        <v>600</v>
      </c>
      <c r="H284" s="103">
        <v>50</v>
      </c>
    </row>
    <row r="285" spans="1:8" ht="20.100000000000001" customHeight="1">
      <c r="A285" s="132">
        <v>27</v>
      </c>
      <c r="B285" s="115">
        <v>33141211</v>
      </c>
      <c r="C285" s="106" t="s">
        <v>476</v>
      </c>
      <c r="D285" s="118" t="s">
        <v>269</v>
      </c>
      <c r="E285" s="103" t="s">
        <v>18</v>
      </c>
      <c r="F285" s="129">
        <f t="shared" si="6"/>
        <v>5.88</v>
      </c>
      <c r="G285" s="129">
        <v>11760</v>
      </c>
      <c r="H285" s="103">
        <v>2000</v>
      </c>
    </row>
    <row r="286" spans="1:8" ht="20.100000000000001" customHeight="1">
      <c r="A286" s="132">
        <v>28</v>
      </c>
      <c r="B286" s="115">
        <v>33141211</v>
      </c>
      <c r="C286" s="107" t="s">
        <v>477</v>
      </c>
      <c r="D286" s="118" t="s">
        <v>269</v>
      </c>
      <c r="E286" s="103" t="s">
        <v>18</v>
      </c>
      <c r="F286" s="129">
        <f t="shared" si="6"/>
        <v>248</v>
      </c>
      <c r="G286" s="129">
        <v>7440</v>
      </c>
      <c r="H286" s="104">
        <v>30</v>
      </c>
    </row>
    <row r="287" spans="1:8" ht="20.100000000000001" customHeight="1">
      <c r="A287" s="132">
        <v>29</v>
      </c>
      <c r="B287" s="115">
        <v>33141211</v>
      </c>
      <c r="C287" s="111" t="s">
        <v>478</v>
      </c>
      <c r="D287" s="118" t="s">
        <v>269</v>
      </c>
      <c r="E287" s="109" t="s">
        <v>479</v>
      </c>
      <c r="F287" s="129">
        <f t="shared" si="6"/>
        <v>270</v>
      </c>
      <c r="G287" s="110">
        <v>324000</v>
      </c>
      <c r="H287" s="108">
        <v>1200</v>
      </c>
    </row>
    <row r="288" spans="1:8" ht="20.100000000000001" customHeight="1">
      <c r="A288" s="132">
        <v>30</v>
      </c>
      <c r="B288" s="115">
        <v>33141211</v>
      </c>
      <c r="C288" s="106" t="s">
        <v>480</v>
      </c>
      <c r="D288" s="118" t="s">
        <v>269</v>
      </c>
      <c r="E288" s="103" t="s">
        <v>18</v>
      </c>
      <c r="F288" s="129">
        <f t="shared" si="6"/>
        <v>67.92</v>
      </c>
      <c r="G288" s="129">
        <v>33960</v>
      </c>
      <c r="H288" s="104">
        <v>500</v>
      </c>
    </row>
    <row r="289" spans="1:8" ht="20.100000000000001" customHeight="1">
      <c r="A289" s="132">
        <v>31</v>
      </c>
      <c r="B289" s="115">
        <v>33141211</v>
      </c>
      <c r="C289" s="107" t="s">
        <v>481</v>
      </c>
      <c r="D289" s="118" t="s">
        <v>269</v>
      </c>
      <c r="E289" s="103" t="s">
        <v>18</v>
      </c>
      <c r="F289" s="129">
        <f t="shared" si="6"/>
        <v>105</v>
      </c>
      <c r="G289" s="129">
        <v>420000</v>
      </c>
      <c r="H289" s="104">
        <v>4000</v>
      </c>
    </row>
    <row r="290" spans="1:8" ht="30" customHeight="1">
      <c r="A290" s="132">
        <v>32</v>
      </c>
      <c r="B290" s="115">
        <v>33141211</v>
      </c>
      <c r="C290" s="116" t="s">
        <v>486</v>
      </c>
      <c r="D290" s="118" t="s">
        <v>269</v>
      </c>
      <c r="E290" s="103" t="s">
        <v>18</v>
      </c>
      <c r="F290" s="129">
        <f t="shared" si="6"/>
        <v>0</v>
      </c>
      <c r="G290" s="129"/>
      <c r="H290" s="104">
        <v>5</v>
      </c>
    </row>
    <row r="291" spans="1:8" ht="20.100000000000001" customHeight="1">
      <c r="A291" s="132">
        <v>33</v>
      </c>
      <c r="B291" s="113">
        <v>33791300</v>
      </c>
      <c r="C291" s="107" t="s">
        <v>482</v>
      </c>
      <c r="D291" s="118" t="s">
        <v>269</v>
      </c>
      <c r="E291" s="103" t="s">
        <v>18</v>
      </c>
      <c r="F291" s="129">
        <f t="shared" si="6"/>
        <v>5.9</v>
      </c>
      <c r="G291" s="129">
        <v>5900</v>
      </c>
      <c r="H291" s="104">
        <v>1000</v>
      </c>
    </row>
    <row r="292" spans="1:8" ht="20.100000000000001" customHeight="1">
      <c r="A292" s="132">
        <v>34</v>
      </c>
      <c r="B292" s="115">
        <v>33141211</v>
      </c>
      <c r="C292" s="107" t="s">
        <v>483</v>
      </c>
      <c r="D292" s="118" t="s">
        <v>269</v>
      </c>
      <c r="E292" s="103" t="s">
        <v>18</v>
      </c>
      <c r="F292" s="129">
        <f t="shared" si="6"/>
        <v>0</v>
      </c>
      <c r="G292" s="129"/>
      <c r="H292" s="104">
        <v>200</v>
      </c>
    </row>
    <row r="293" spans="1:8" ht="20.100000000000001" customHeight="1">
      <c r="A293" s="132">
        <v>35</v>
      </c>
      <c r="B293" s="164">
        <v>33191310</v>
      </c>
      <c r="C293" s="107" t="s">
        <v>487</v>
      </c>
      <c r="D293" s="118" t="s">
        <v>269</v>
      </c>
      <c r="E293" s="103" t="s">
        <v>18</v>
      </c>
      <c r="F293" s="129">
        <f t="shared" si="6"/>
        <v>24</v>
      </c>
      <c r="G293" s="129">
        <v>24000</v>
      </c>
      <c r="H293" s="104">
        <v>1000</v>
      </c>
    </row>
    <row r="294" spans="1:8" ht="20.100000000000001" customHeight="1">
      <c r="A294" s="132">
        <v>36</v>
      </c>
      <c r="B294" s="164">
        <v>33191310</v>
      </c>
      <c r="C294" s="107" t="s">
        <v>488</v>
      </c>
      <c r="D294" s="118" t="s">
        <v>269</v>
      </c>
      <c r="E294" s="103" t="s">
        <v>18</v>
      </c>
      <c r="F294" s="129">
        <f t="shared" si="6"/>
        <v>46</v>
      </c>
      <c r="G294" s="129">
        <v>46000</v>
      </c>
      <c r="H294" s="104">
        <v>1000</v>
      </c>
    </row>
    <row r="295" spans="1:8" ht="20.100000000000001" customHeight="1">
      <c r="A295" s="132">
        <v>37</v>
      </c>
      <c r="B295" s="113" t="s">
        <v>484</v>
      </c>
      <c r="C295" s="107" t="s">
        <v>485</v>
      </c>
      <c r="D295" s="118" t="s">
        <v>269</v>
      </c>
      <c r="E295" s="103" t="s">
        <v>18</v>
      </c>
      <c r="F295" s="129">
        <f t="shared" si="6"/>
        <v>6.6</v>
      </c>
      <c r="G295" s="129">
        <v>1320</v>
      </c>
      <c r="H295" s="104">
        <v>200</v>
      </c>
    </row>
    <row r="296" spans="1:8">
      <c r="A296" s="132"/>
      <c r="B296" s="74"/>
      <c r="C296" s="172" t="s">
        <v>153</v>
      </c>
      <c r="D296" s="172"/>
      <c r="E296" s="130"/>
      <c r="F296" s="131"/>
      <c r="G296" s="105" t="s">
        <v>612</v>
      </c>
      <c r="H296" s="131"/>
    </row>
    <row r="297" spans="1:8">
      <c r="A297" s="132"/>
      <c r="B297" s="74"/>
      <c r="C297" s="172"/>
      <c r="D297" s="172"/>
      <c r="E297" s="130"/>
      <c r="F297" s="131"/>
      <c r="G297" s="105"/>
      <c r="H297" s="131"/>
    </row>
    <row r="298" spans="1:8" ht="20.100000000000001" customHeight="1">
      <c r="A298" s="144">
        <v>1</v>
      </c>
      <c r="B298" s="164" t="s">
        <v>524</v>
      </c>
      <c r="C298" s="147" t="s">
        <v>525</v>
      </c>
      <c r="D298" s="118" t="s">
        <v>269</v>
      </c>
      <c r="E298" s="135" t="s">
        <v>343</v>
      </c>
      <c r="F298" s="136">
        <f>G298/H298</f>
        <v>25.2</v>
      </c>
      <c r="G298" s="142">
        <v>2520</v>
      </c>
      <c r="H298" s="137">
        <v>100</v>
      </c>
    </row>
    <row r="299" spans="1:8" ht="20.100000000000001" customHeight="1">
      <c r="A299" s="144">
        <v>2</v>
      </c>
      <c r="B299" s="164" t="s">
        <v>526</v>
      </c>
      <c r="C299" s="147" t="s">
        <v>527</v>
      </c>
      <c r="D299" s="118" t="s">
        <v>269</v>
      </c>
      <c r="E299" s="135" t="s">
        <v>528</v>
      </c>
      <c r="F299" s="136">
        <f t="shared" ref="F299:F336" si="7">G299/H299</f>
        <v>1270</v>
      </c>
      <c r="G299" s="142">
        <v>2540</v>
      </c>
      <c r="H299" s="137">
        <v>2</v>
      </c>
    </row>
    <row r="300" spans="1:8" ht="20.100000000000001" customHeight="1">
      <c r="A300" s="143">
        <v>3</v>
      </c>
      <c r="B300" s="164">
        <v>33621440</v>
      </c>
      <c r="C300" s="147" t="s">
        <v>529</v>
      </c>
      <c r="D300" s="118" t="s">
        <v>269</v>
      </c>
      <c r="E300" s="135" t="s">
        <v>343</v>
      </c>
      <c r="F300" s="136">
        <f t="shared" si="7"/>
        <v>25.2</v>
      </c>
      <c r="G300" s="138">
        <v>1512</v>
      </c>
      <c r="H300" s="137">
        <v>60</v>
      </c>
    </row>
    <row r="301" spans="1:8" ht="20.100000000000001" customHeight="1">
      <c r="A301" s="144">
        <v>4</v>
      </c>
      <c r="B301" s="164" t="s">
        <v>530</v>
      </c>
      <c r="C301" s="147" t="s">
        <v>531</v>
      </c>
      <c r="D301" s="118" t="s">
        <v>269</v>
      </c>
      <c r="E301" s="135" t="s">
        <v>343</v>
      </c>
      <c r="F301" s="136">
        <f t="shared" si="7"/>
        <v>135</v>
      </c>
      <c r="G301" s="138">
        <v>4050</v>
      </c>
      <c r="H301" s="137">
        <v>30</v>
      </c>
    </row>
    <row r="302" spans="1:8" ht="20.100000000000001" customHeight="1">
      <c r="A302" s="144">
        <v>5</v>
      </c>
      <c r="B302" s="164">
        <v>33621540</v>
      </c>
      <c r="C302" s="147" t="s">
        <v>532</v>
      </c>
      <c r="D302" s="118" t="s">
        <v>269</v>
      </c>
      <c r="E302" s="135" t="s">
        <v>343</v>
      </c>
      <c r="F302" s="136">
        <f t="shared" si="7"/>
        <v>31.529999999999998</v>
      </c>
      <c r="G302" s="138">
        <v>945.9</v>
      </c>
      <c r="H302" s="137">
        <v>30</v>
      </c>
    </row>
    <row r="303" spans="1:8" ht="20.100000000000001" customHeight="1">
      <c r="A303" s="143">
        <v>6</v>
      </c>
      <c r="B303" s="164" t="s">
        <v>533</v>
      </c>
      <c r="C303" s="145" t="s">
        <v>534</v>
      </c>
      <c r="D303" s="118" t="s">
        <v>269</v>
      </c>
      <c r="E303" s="167" t="s">
        <v>343</v>
      </c>
      <c r="F303" s="136">
        <f t="shared" si="7"/>
        <v>33</v>
      </c>
      <c r="G303" s="138">
        <v>330</v>
      </c>
      <c r="H303" s="134">
        <v>10</v>
      </c>
    </row>
    <row r="304" spans="1:8" ht="20.100000000000001" customHeight="1">
      <c r="A304" s="144">
        <v>7</v>
      </c>
      <c r="B304" s="164">
        <v>33621640</v>
      </c>
      <c r="C304" s="147" t="s">
        <v>535</v>
      </c>
      <c r="D304" s="118" t="s">
        <v>269</v>
      </c>
      <c r="E304" s="135" t="s">
        <v>161</v>
      </c>
      <c r="F304" s="136">
        <f t="shared" si="7"/>
        <v>290</v>
      </c>
      <c r="G304" s="138">
        <v>2320</v>
      </c>
      <c r="H304" s="139">
        <v>8</v>
      </c>
    </row>
    <row r="305" spans="1:8" ht="20.100000000000001" customHeight="1">
      <c r="A305" s="144">
        <v>8</v>
      </c>
      <c r="B305" s="164">
        <v>33631310</v>
      </c>
      <c r="C305" s="145" t="s">
        <v>21</v>
      </c>
      <c r="D305" s="118" t="s">
        <v>269</v>
      </c>
      <c r="E305" s="167" t="s">
        <v>343</v>
      </c>
      <c r="F305" s="136">
        <f t="shared" si="7"/>
        <v>80</v>
      </c>
      <c r="G305" s="138">
        <v>1600</v>
      </c>
      <c r="H305" s="134">
        <v>20</v>
      </c>
    </row>
    <row r="306" spans="1:8" ht="20.100000000000001" customHeight="1">
      <c r="A306" s="143">
        <v>9</v>
      </c>
      <c r="B306" s="164">
        <v>33621590</v>
      </c>
      <c r="C306" s="145" t="s">
        <v>111</v>
      </c>
      <c r="D306" s="118" t="s">
        <v>269</v>
      </c>
      <c r="E306" s="167" t="s">
        <v>343</v>
      </c>
      <c r="F306" s="136">
        <f t="shared" si="7"/>
        <v>27.5</v>
      </c>
      <c r="G306" s="138">
        <v>825</v>
      </c>
      <c r="H306" s="134">
        <v>30</v>
      </c>
    </row>
    <row r="307" spans="1:8" ht="20.100000000000001" customHeight="1">
      <c r="A307" s="144">
        <v>10</v>
      </c>
      <c r="B307" s="164">
        <v>33641413</v>
      </c>
      <c r="C307" s="145" t="s">
        <v>35</v>
      </c>
      <c r="D307" s="118" t="s">
        <v>269</v>
      </c>
      <c r="E307" s="167" t="s">
        <v>343</v>
      </c>
      <c r="F307" s="136">
        <f t="shared" si="7"/>
        <v>90</v>
      </c>
      <c r="G307" s="138">
        <v>1800</v>
      </c>
      <c r="H307" s="134">
        <v>20</v>
      </c>
    </row>
    <row r="308" spans="1:8" ht="20.100000000000001" customHeight="1">
      <c r="A308" s="144">
        <v>11</v>
      </c>
      <c r="B308" s="164" t="s">
        <v>222</v>
      </c>
      <c r="C308" s="147" t="s">
        <v>141</v>
      </c>
      <c r="D308" s="118" t="s">
        <v>269</v>
      </c>
      <c r="E308" s="167" t="s">
        <v>343</v>
      </c>
      <c r="F308" s="136">
        <f t="shared" si="7"/>
        <v>40</v>
      </c>
      <c r="G308" s="138">
        <v>400</v>
      </c>
      <c r="H308" s="134">
        <v>10</v>
      </c>
    </row>
    <row r="309" spans="1:8" ht="20.100000000000001" customHeight="1">
      <c r="A309" s="143">
        <v>12</v>
      </c>
      <c r="B309" s="164">
        <v>33621510</v>
      </c>
      <c r="C309" s="147" t="s">
        <v>536</v>
      </c>
      <c r="D309" s="118" t="s">
        <v>269</v>
      </c>
      <c r="E309" s="167" t="s">
        <v>338</v>
      </c>
      <c r="F309" s="136">
        <f t="shared" si="7"/>
        <v>3.91</v>
      </c>
      <c r="G309" s="138">
        <v>1955</v>
      </c>
      <c r="H309" s="134">
        <v>500</v>
      </c>
    </row>
    <row r="310" spans="1:8" ht="20.100000000000001" customHeight="1">
      <c r="A310" s="144">
        <v>13</v>
      </c>
      <c r="B310" s="164">
        <v>33641413</v>
      </c>
      <c r="C310" s="145" t="s">
        <v>139</v>
      </c>
      <c r="D310" s="118" t="s">
        <v>269</v>
      </c>
      <c r="E310" s="137" t="s">
        <v>342</v>
      </c>
      <c r="F310" s="136">
        <f t="shared" si="7"/>
        <v>682.81000000000006</v>
      </c>
      <c r="G310" s="138">
        <v>6828.1</v>
      </c>
      <c r="H310" s="139">
        <v>10</v>
      </c>
    </row>
    <row r="311" spans="1:8" ht="20.100000000000001" customHeight="1">
      <c r="A311" s="144">
        <v>14</v>
      </c>
      <c r="B311" s="164" t="s">
        <v>526</v>
      </c>
      <c r="C311" s="147" t="s">
        <v>537</v>
      </c>
      <c r="D311" s="118" t="s">
        <v>269</v>
      </c>
      <c r="E311" s="137" t="s">
        <v>342</v>
      </c>
      <c r="F311" s="136">
        <f t="shared" si="7"/>
        <v>142</v>
      </c>
      <c r="G311" s="138">
        <v>4260</v>
      </c>
      <c r="H311" s="137">
        <v>30</v>
      </c>
    </row>
    <row r="312" spans="1:8" ht="20.100000000000001" customHeight="1">
      <c r="A312" s="143">
        <v>15</v>
      </c>
      <c r="B312" s="164" t="s">
        <v>526</v>
      </c>
      <c r="C312" s="145" t="s">
        <v>538</v>
      </c>
      <c r="D312" s="118" t="s">
        <v>269</v>
      </c>
      <c r="E312" s="135" t="s">
        <v>338</v>
      </c>
      <c r="F312" s="136">
        <f t="shared" si="7"/>
        <v>1.77</v>
      </c>
      <c r="G312" s="138">
        <v>1416</v>
      </c>
      <c r="H312" s="135">
        <v>800</v>
      </c>
    </row>
    <row r="313" spans="1:8" ht="20.100000000000001" customHeight="1">
      <c r="A313" s="144">
        <v>16</v>
      </c>
      <c r="B313" s="164">
        <v>33631170</v>
      </c>
      <c r="C313" s="145" t="s">
        <v>138</v>
      </c>
      <c r="D313" s="118" t="s">
        <v>269</v>
      </c>
      <c r="E313" s="137" t="s">
        <v>161</v>
      </c>
      <c r="F313" s="136">
        <f t="shared" si="7"/>
        <v>567</v>
      </c>
      <c r="G313" s="138">
        <v>6804</v>
      </c>
      <c r="H313" s="137">
        <v>12</v>
      </c>
    </row>
    <row r="314" spans="1:8" ht="20.100000000000001" customHeight="1">
      <c r="A314" s="144">
        <v>17</v>
      </c>
      <c r="B314" s="164">
        <v>33631170</v>
      </c>
      <c r="C314" s="145" t="s">
        <v>539</v>
      </c>
      <c r="D314" s="118" t="s">
        <v>269</v>
      </c>
      <c r="E314" s="137" t="s">
        <v>161</v>
      </c>
      <c r="F314" s="136">
        <f t="shared" si="7"/>
        <v>0</v>
      </c>
      <c r="G314" s="138"/>
      <c r="H314" s="137">
        <v>12</v>
      </c>
    </row>
    <row r="315" spans="1:8" ht="20.100000000000001" customHeight="1">
      <c r="A315" s="143">
        <v>18</v>
      </c>
      <c r="B315" s="164" t="s">
        <v>232</v>
      </c>
      <c r="C315" s="147" t="s">
        <v>140</v>
      </c>
      <c r="D315" s="118" t="s">
        <v>269</v>
      </c>
      <c r="E315" s="137" t="s">
        <v>342</v>
      </c>
      <c r="F315" s="136">
        <f t="shared" si="7"/>
        <v>432.18999999999994</v>
      </c>
      <c r="G315" s="138">
        <v>2160.9499999999998</v>
      </c>
      <c r="H315" s="137">
        <v>5</v>
      </c>
    </row>
    <row r="316" spans="1:8" ht="20.100000000000001" customHeight="1">
      <c r="A316" s="144">
        <v>19</v>
      </c>
      <c r="B316" s="164" t="s">
        <v>540</v>
      </c>
      <c r="C316" s="147" t="s">
        <v>541</v>
      </c>
      <c r="D316" s="118" t="s">
        <v>269</v>
      </c>
      <c r="E316" s="137" t="s">
        <v>342</v>
      </c>
      <c r="F316" s="136">
        <f t="shared" si="7"/>
        <v>2289</v>
      </c>
      <c r="G316" s="138">
        <v>27468</v>
      </c>
      <c r="H316" s="137">
        <v>12</v>
      </c>
    </row>
    <row r="317" spans="1:8" ht="20.100000000000001" customHeight="1">
      <c r="A317" s="144">
        <v>20</v>
      </c>
      <c r="B317" s="150" t="s">
        <v>542</v>
      </c>
      <c r="C317" s="147" t="s">
        <v>543</v>
      </c>
      <c r="D317" s="118" t="s">
        <v>269</v>
      </c>
      <c r="E317" s="137" t="s">
        <v>343</v>
      </c>
      <c r="F317" s="136">
        <f t="shared" si="7"/>
        <v>110</v>
      </c>
      <c r="G317" s="138">
        <v>1100</v>
      </c>
      <c r="H317" s="137">
        <v>10</v>
      </c>
    </row>
    <row r="318" spans="1:8" ht="20.100000000000001" customHeight="1">
      <c r="A318" s="143">
        <v>21</v>
      </c>
      <c r="B318" s="164" t="s">
        <v>544</v>
      </c>
      <c r="C318" s="145" t="s">
        <v>25</v>
      </c>
      <c r="D318" s="118" t="s">
        <v>269</v>
      </c>
      <c r="E318" s="137" t="s">
        <v>338</v>
      </c>
      <c r="F318" s="136">
        <f t="shared" si="7"/>
        <v>4.5</v>
      </c>
      <c r="G318" s="138">
        <v>4500</v>
      </c>
      <c r="H318" s="137">
        <v>1000</v>
      </c>
    </row>
    <row r="319" spans="1:8" ht="20.100000000000001" customHeight="1">
      <c r="A319" s="144">
        <v>22</v>
      </c>
      <c r="B319" s="164" t="s">
        <v>545</v>
      </c>
      <c r="C319" s="145" t="s">
        <v>546</v>
      </c>
      <c r="D319" s="118" t="s">
        <v>269</v>
      </c>
      <c r="E319" s="137" t="s">
        <v>343</v>
      </c>
      <c r="F319" s="136">
        <f t="shared" si="7"/>
        <v>33</v>
      </c>
      <c r="G319" s="138">
        <v>660</v>
      </c>
      <c r="H319" s="137">
        <v>20</v>
      </c>
    </row>
    <row r="320" spans="1:8" ht="20.100000000000001" customHeight="1">
      <c r="A320" s="144">
        <v>23</v>
      </c>
      <c r="B320" s="164" t="s">
        <v>202</v>
      </c>
      <c r="C320" s="145" t="s">
        <v>37</v>
      </c>
      <c r="D320" s="118" t="s">
        <v>269</v>
      </c>
      <c r="E320" s="137" t="s">
        <v>343</v>
      </c>
      <c r="F320" s="136">
        <f t="shared" si="7"/>
        <v>23</v>
      </c>
      <c r="G320" s="138">
        <v>460</v>
      </c>
      <c r="H320" s="137">
        <v>20</v>
      </c>
    </row>
    <row r="321" spans="1:8" ht="20.100000000000001" customHeight="1">
      <c r="A321" s="143">
        <v>24</v>
      </c>
      <c r="B321" s="164" t="s">
        <v>363</v>
      </c>
      <c r="C321" s="165" t="s">
        <v>547</v>
      </c>
      <c r="D321" s="118" t="s">
        <v>269</v>
      </c>
      <c r="E321" s="137" t="s">
        <v>343</v>
      </c>
      <c r="F321" s="136">
        <f t="shared" si="7"/>
        <v>32.5</v>
      </c>
      <c r="G321" s="138">
        <v>325</v>
      </c>
      <c r="H321" s="137">
        <v>10</v>
      </c>
    </row>
    <row r="322" spans="1:8" ht="20.100000000000001" customHeight="1">
      <c r="A322" s="144">
        <v>25</v>
      </c>
      <c r="B322" s="164" t="s">
        <v>363</v>
      </c>
      <c r="C322" s="165" t="s">
        <v>547</v>
      </c>
      <c r="D322" s="118" t="s">
        <v>269</v>
      </c>
      <c r="E322" s="137" t="s">
        <v>342</v>
      </c>
      <c r="F322" s="136">
        <f t="shared" si="7"/>
        <v>220</v>
      </c>
      <c r="G322" s="138">
        <v>5280</v>
      </c>
      <c r="H322" s="137">
        <v>24</v>
      </c>
    </row>
    <row r="323" spans="1:8" ht="20.100000000000001" customHeight="1">
      <c r="A323" s="144">
        <v>26</v>
      </c>
      <c r="B323" s="164" t="s">
        <v>193</v>
      </c>
      <c r="C323" s="145" t="s">
        <v>150</v>
      </c>
      <c r="D323" s="118" t="s">
        <v>269</v>
      </c>
      <c r="E323" s="137" t="s">
        <v>342</v>
      </c>
      <c r="F323" s="136">
        <f t="shared" si="7"/>
        <v>180</v>
      </c>
      <c r="G323" s="138">
        <v>1800</v>
      </c>
      <c r="H323" s="139">
        <v>10</v>
      </c>
    </row>
    <row r="324" spans="1:8" ht="20.100000000000001" customHeight="1">
      <c r="A324" s="143">
        <v>27</v>
      </c>
      <c r="B324" s="164" t="s">
        <v>548</v>
      </c>
      <c r="C324" s="145" t="s">
        <v>549</v>
      </c>
      <c r="D324" s="118" t="s">
        <v>269</v>
      </c>
      <c r="E324" s="137" t="s">
        <v>161</v>
      </c>
      <c r="F324" s="136">
        <f t="shared" si="7"/>
        <v>210</v>
      </c>
      <c r="G324" s="138">
        <v>1260</v>
      </c>
      <c r="H324" s="139">
        <v>6</v>
      </c>
    </row>
    <row r="325" spans="1:8" ht="20.100000000000001" customHeight="1">
      <c r="A325" s="144">
        <v>28</v>
      </c>
      <c r="B325" s="164" t="s">
        <v>548</v>
      </c>
      <c r="C325" s="145" t="s">
        <v>550</v>
      </c>
      <c r="D325" s="118" t="s">
        <v>269</v>
      </c>
      <c r="E325" s="137" t="s">
        <v>161</v>
      </c>
      <c r="F325" s="136">
        <f t="shared" si="7"/>
        <v>320</v>
      </c>
      <c r="G325" s="138">
        <v>1920</v>
      </c>
      <c r="H325" s="139">
        <v>6</v>
      </c>
    </row>
    <row r="326" spans="1:8" ht="20.100000000000001" customHeight="1">
      <c r="A326" s="144">
        <v>29</v>
      </c>
      <c r="B326" s="164">
        <v>33631180</v>
      </c>
      <c r="C326" s="145" t="s">
        <v>551</v>
      </c>
      <c r="D326" s="118" t="s">
        <v>269</v>
      </c>
      <c r="E326" s="137" t="s">
        <v>161</v>
      </c>
      <c r="F326" s="136">
        <f t="shared" si="7"/>
        <v>1400</v>
      </c>
      <c r="G326" s="138">
        <v>5600</v>
      </c>
      <c r="H326" s="139">
        <v>4</v>
      </c>
    </row>
    <row r="327" spans="1:8" ht="20.100000000000001" customHeight="1">
      <c r="A327" s="143">
        <v>30</v>
      </c>
      <c r="B327" s="164" t="s">
        <v>548</v>
      </c>
      <c r="C327" s="145" t="s">
        <v>552</v>
      </c>
      <c r="D327" s="118" t="s">
        <v>269</v>
      </c>
      <c r="E327" s="137" t="s">
        <v>161</v>
      </c>
      <c r="F327" s="136">
        <f t="shared" si="7"/>
        <v>312.57</v>
      </c>
      <c r="G327" s="138">
        <v>2500.56</v>
      </c>
      <c r="H327" s="139">
        <v>8</v>
      </c>
    </row>
    <row r="328" spans="1:8" ht="20.100000000000001" customHeight="1">
      <c r="A328" s="144">
        <v>31</v>
      </c>
      <c r="B328" s="164" t="s">
        <v>548</v>
      </c>
      <c r="C328" s="145" t="s">
        <v>553</v>
      </c>
      <c r="D328" s="118" t="s">
        <v>269</v>
      </c>
      <c r="E328" s="137" t="s">
        <v>161</v>
      </c>
      <c r="F328" s="136">
        <f t="shared" si="7"/>
        <v>190</v>
      </c>
      <c r="G328" s="138">
        <v>1140</v>
      </c>
      <c r="H328" s="139">
        <v>6</v>
      </c>
    </row>
    <row r="329" spans="1:8" ht="20.100000000000001" customHeight="1">
      <c r="A329" s="144">
        <v>32</v>
      </c>
      <c r="B329" s="164" t="s">
        <v>548</v>
      </c>
      <c r="C329" s="145" t="s">
        <v>554</v>
      </c>
      <c r="D329" s="118" t="s">
        <v>269</v>
      </c>
      <c r="E329" s="137" t="s">
        <v>161</v>
      </c>
      <c r="F329" s="136">
        <f t="shared" si="7"/>
        <v>150</v>
      </c>
      <c r="G329" s="138">
        <v>900</v>
      </c>
      <c r="H329" s="139">
        <v>6</v>
      </c>
    </row>
    <row r="330" spans="1:8" ht="20.100000000000001" customHeight="1">
      <c r="A330" s="143">
        <v>33</v>
      </c>
      <c r="B330" s="164" t="s">
        <v>346</v>
      </c>
      <c r="C330" s="145" t="s">
        <v>555</v>
      </c>
      <c r="D330" s="118" t="s">
        <v>269</v>
      </c>
      <c r="E330" s="137" t="s">
        <v>161</v>
      </c>
      <c r="F330" s="136">
        <f t="shared" si="7"/>
        <v>230</v>
      </c>
      <c r="G330" s="138">
        <v>2760</v>
      </c>
      <c r="H330" s="139">
        <v>12</v>
      </c>
    </row>
    <row r="331" spans="1:8" ht="20.100000000000001" customHeight="1">
      <c r="A331" s="144">
        <v>34</v>
      </c>
      <c r="B331" s="164" t="s">
        <v>548</v>
      </c>
      <c r="C331" s="145" t="s">
        <v>556</v>
      </c>
      <c r="D331" s="118" t="s">
        <v>269</v>
      </c>
      <c r="E331" s="137" t="s">
        <v>342</v>
      </c>
      <c r="F331" s="136">
        <f t="shared" si="7"/>
        <v>80</v>
      </c>
      <c r="G331" s="138">
        <v>8000</v>
      </c>
      <c r="H331" s="139">
        <v>100</v>
      </c>
    </row>
    <row r="332" spans="1:8" ht="20.100000000000001" customHeight="1">
      <c r="A332" s="144">
        <v>35</v>
      </c>
      <c r="B332" s="150" t="s">
        <v>557</v>
      </c>
      <c r="C332" s="145" t="s">
        <v>558</v>
      </c>
      <c r="D332" s="118" t="s">
        <v>269</v>
      </c>
      <c r="E332" s="137" t="s">
        <v>342</v>
      </c>
      <c r="F332" s="136">
        <f t="shared" si="7"/>
        <v>2537</v>
      </c>
      <c r="G332" s="138">
        <v>30444</v>
      </c>
      <c r="H332" s="139">
        <v>12</v>
      </c>
    </row>
    <row r="333" spans="1:8" ht="20.100000000000001" customHeight="1">
      <c r="A333" s="143">
        <v>36</v>
      </c>
      <c r="B333" s="164">
        <v>33621640</v>
      </c>
      <c r="C333" s="145" t="s">
        <v>559</v>
      </c>
      <c r="D333" s="118" t="s">
        <v>269</v>
      </c>
      <c r="E333" s="137" t="s">
        <v>161</v>
      </c>
      <c r="F333" s="136">
        <f t="shared" si="7"/>
        <v>300</v>
      </c>
      <c r="G333" s="138">
        <v>3600</v>
      </c>
      <c r="H333" s="139">
        <v>12</v>
      </c>
    </row>
    <row r="334" spans="1:8" ht="20.100000000000001" customHeight="1">
      <c r="A334" s="144">
        <v>37</v>
      </c>
      <c r="B334" s="164">
        <v>33611170</v>
      </c>
      <c r="C334" s="146" t="s">
        <v>133</v>
      </c>
      <c r="D334" s="118" t="s">
        <v>269</v>
      </c>
      <c r="E334" s="137" t="s">
        <v>338</v>
      </c>
      <c r="F334" s="136">
        <f t="shared" si="7"/>
        <v>8.5</v>
      </c>
      <c r="G334" s="138">
        <v>4250</v>
      </c>
      <c r="H334" s="139">
        <v>500</v>
      </c>
    </row>
    <row r="335" spans="1:8" ht="20.100000000000001" customHeight="1">
      <c r="A335" s="144">
        <v>38</v>
      </c>
      <c r="B335" s="164">
        <v>33611170</v>
      </c>
      <c r="C335" s="146" t="s">
        <v>134</v>
      </c>
      <c r="D335" s="118" t="s">
        <v>269</v>
      </c>
      <c r="E335" s="135" t="s">
        <v>343</v>
      </c>
      <c r="F335" s="136">
        <f t="shared" si="7"/>
        <v>57</v>
      </c>
      <c r="G335" s="138">
        <v>1140</v>
      </c>
      <c r="H335" s="135">
        <v>20</v>
      </c>
    </row>
    <row r="336" spans="1:8" ht="20.100000000000001" customHeight="1">
      <c r="A336" s="143">
        <v>39</v>
      </c>
      <c r="B336" s="164" t="s">
        <v>548</v>
      </c>
      <c r="C336" s="149" t="s">
        <v>560</v>
      </c>
      <c r="D336" s="118" t="s">
        <v>269</v>
      </c>
      <c r="E336" s="135" t="s">
        <v>161</v>
      </c>
      <c r="F336" s="136">
        <f t="shared" si="7"/>
        <v>231.03</v>
      </c>
      <c r="G336" s="138">
        <v>2772.36</v>
      </c>
      <c r="H336" s="135">
        <v>12</v>
      </c>
    </row>
    <row r="337" spans="1:8">
      <c r="A337" s="132"/>
      <c r="B337" s="164"/>
      <c r="C337" s="172" t="s">
        <v>153</v>
      </c>
      <c r="D337" s="172"/>
      <c r="E337" s="130"/>
      <c r="F337" s="131"/>
      <c r="G337" s="133">
        <f>SUM(G298:G336)</f>
        <v>150146.87</v>
      </c>
      <c r="H337" s="131"/>
    </row>
    <row r="338" spans="1:8" ht="15.75">
      <c r="A338" s="201" t="s">
        <v>159</v>
      </c>
      <c r="B338" s="202"/>
      <c r="C338" s="202"/>
      <c r="D338" s="202"/>
      <c r="E338" s="202"/>
      <c r="F338" s="202"/>
      <c r="G338" s="202"/>
      <c r="H338" s="203"/>
    </row>
    <row r="339" spans="1:8">
      <c r="A339" s="17">
        <v>1</v>
      </c>
      <c r="B339" s="17">
        <v>30192121</v>
      </c>
      <c r="C339" s="21" t="s">
        <v>586</v>
      </c>
      <c r="D339" s="17" t="s">
        <v>267</v>
      </c>
      <c r="E339" s="22" t="s">
        <v>18</v>
      </c>
      <c r="F339" s="19">
        <v>80</v>
      </c>
      <c r="G339" s="17">
        <f t="shared" ref="G339:G381" si="8">F339*H339</f>
        <v>6800</v>
      </c>
      <c r="H339" s="23">
        <v>85</v>
      </c>
    </row>
    <row r="340" spans="1:8">
      <c r="A340" s="17">
        <v>2</v>
      </c>
      <c r="B340" s="17">
        <v>30192130</v>
      </c>
      <c r="C340" s="21" t="s">
        <v>587</v>
      </c>
      <c r="D340" s="17" t="s">
        <v>267</v>
      </c>
      <c r="E340" s="22" t="s">
        <v>18</v>
      </c>
      <c r="F340" s="19">
        <v>80</v>
      </c>
      <c r="G340" s="17">
        <f t="shared" si="8"/>
        <v>2800</v>
      </c>
      <c r="H340" s="23">
        <v>35</v>
      </c>
    </row>
    <row r="341" spans="1:8">
      <c r="A341" s="17">
        <v>3</v>
      </c>
      <c r="B341" s="17">
        <v>30192100</v>
      </c>
      <c r="C341" s="21" t="s">
        <v>178</v>
      </c>
      <c r="D341" s="17" t="s">
        <v>267</v>
      </c>
      <c r="E341" s="22" t="s">
        <v>18</v>
      </c>
      <c r="F341" s="19">
        <v>150</v>
      </c>
      <c r="G341" s="17">
        <f t="shared" si="8"/>
        <v>3000</v>
      </c>
      <c r="H341" s="23">
        <v>20</v>
      </c>
    </row>
    <row r="342" spans="1:8">
      <c r="A342" s="17">
        <v>4</v>
      </c>
      <c r="B342" s="17">
        <v>30192710</v>
      </c>
      <c r="C342" s="21" t="s">
        <v>588</v>
      </c>
      <c r="D342" s="17" t="s">
        <v>267</v>
      </c>
      <c r="E342" s="22" t="s">
        <v>18</v>
      </c>
      <c r="F342" s="19">
        <v>450</v>
      </c>
      <c r="G342" s="17">
        <f t="shared" si="8"/>
        <v>3600</v>
      </c>
      <c r="H342" s="23">
        <v>8</v>
      </c>
    </row>
    <row r="343" spans="1:8">
      <c r="A343" s="17">
        <v>5</v>
      </c>
      <c r="B343" s="17">
        <v>39292510</v>
      </c>
      <c r="C343" s="21" t="s">
        <v>589</v>
      </c>
      <c r="D343" s="17" t="s">
        <v>267</v>
      </c>
      <c r="E343" s="22" t="s">
        <v>18</v>
      </c>
      <c r="F343" s="19">
        <v>100</v>
      </c>
      <c r="G343" s="17">
        <f t="shared" si="8"/>
        <v>800</v>
      </c>
      <c r="H343" s="23">
        <v>8</v>
      </c>
    </row>
    <row r="344" spans="1:8">
      <c r="A344" s="17">
        <v>6</v>
      </c>
      <c r="B344" s="17">
        <v>30192160</v>
      </c>
      <c r="C344" s="85" t="s">
        <v>562</v>
      </c>
      <c r="D344" s="17" t="s">
        <v>267</v>
      </c>
      <c r="E344" s="22" t="s">
        <v>18</v>
      </c>
      <c r="F344" s="19">
        <v>200</v>
      </c>
      <c r="G344" s="17">
        <f t="shared" si="8"/>
        <v>3000</v>
      </c>
      <c r="H344" s="23">
        <v>15</v>
      </c>
    </row>
    <row r="345" spans="1:8">
      <c r="A345" s="17">
        <v>7</v>
      </c>
      <c r="B345" s="17">
        <v>30192114</v>
      </c>
      <c r="C345" s="85" t="s">
        <v>563</v>
      </c>
      <c r="D345" s="17" t="s">
        <v>267</v>
      </c>
      <c r="E345" s="22" t="s">
        <v>18</v>
      </c>
      <c r="F345" s="19">
        <v>150</v>
      </c>
      <c r="G345" s="17">
        <f t="shared" si="8"/>
        <v>1500</v>
      </c>
      <c r="H345" s="23">
        <v>10</v>
      </c>
    </row>
    <row r="346" spans="1:8">
      <c r="A346" s="17">
        <v>8</v>
      </c>
      <c r="B346" s="17">
        <v>30192210</v>
      </c>
      <c r="C346" s="21" t="s">
        <v>160</v>
      </c>
      <c r="D346" s="17" t="s">
        <v>267</v>
      </c>
      <c r="E346" s="22" t="s">
        <v>18</v>
      </c>
      <c r="F346" s="19">
        <v>80</v>
      </c>
      <c r="G346" s="17">
        <f t="shared" si="8"/>
        <v>800</v>
      </c>
      <c r="H346" s="23">
        <v>10</v>
      </c>
    </row>
    <row r="347" spans="1:8">
      <c r="A347" s="17">
        <v>9</v>
      </c>
      <c r="B347" s="17">
        <v>30192210</v>
      </c>
      <c r="C347" s="21" t="s">
        <v>160</v>
      </c>
      <c r="D347" s="17" t="s">
        <v>267</v>
      </c>
      <c r="E347" s="22" t="s">
        <v>18</v>
      </c>
      <c r="F347" s="19">
        <v>300</v>
      </c>
      <c r="G347" s="17">
        <f t="shared" si="8"/>
        <v>4500</v>
      </c>
      <c r="H347" s="23">
        <v>15</v>
      </c>
    </row>
    <row r="348" spans="1:8">
      <c r="A348" s="17">
        <v>10</v>
      </c>
      <c r="B348" s="17">
        <v>22851200</v>
      </c>
      <c r="C348" s="85" t="s">
        <v>565</v>
      </c>
      <c r="D348" s="17" t="s">
        <v>267</v>
      </c>
      <c r="E348" s="22" t="s">
        <v>18</v>
      </c>
      <c r="F348" s="19">
        <v>450</v>
      </c>
      <c r="G348" s="17">
        <f t="shared" si="8"/>
        <v>11250</v>
      </c>
      <c r="H348" s="23">
        <v>25</v>
      </c>
    </row>
    <row r="349" spans="1:8">
      <c r="A349" s="17">
        <v>11</v>
      </c>
      <c r="B349" s="17">
        <v>30197230</v>
      </c>
      <c r="C349" s="85" t="s">
        <v>565</v>
      </c>
      <c r="D349" s="17" t="s">
        <v>267</v>
      </c>
      <c r="E349" s="22" t="s">
        <v>18</v>
      </c>
      <c r="F349" s="19">
        <v>350</v>
      </c>
      <c r="G349" s="17">
        <f t="shared" si="8"/>
        <v>17500</v>
      </c>
      <c r="H349" s="23">
        <v>50</v>
      </c>
    </row>
    <row r="350" spans="1:8">
      <c r="A350" s="17">
        <v>12</v>
      </c>
      <c r="B350" s="17">
        <v>30197231</v>
      </c>
      <c r="C350" s="85" t="s">
        <v>565</v>
      </c>
      <c r="D350" s="17" t="s">
        <v>267</v>
      </c>
      <c r="E350" s="22" t="s">
        <v>18</v>
      </c>
      <c r="F350" s="19">
        <v>200</v>
      </c>
      <c r="G350" s="17">
        <f t="shared" si="8"/>
        <v>1600</v>
      </c>
      <c r="H350" s="23">
        <v>8</v>
      </c>
    </row>
    <row r="351" spans="1:8">
      <c r="A351" s="17">
        <v>13</v>
      </c>
      <c r="B351" s="17">
        <v>30197231</v>
      </c>
      <c r="C351" s="85" t="s">
        <v>564</v>
      </c>
      <c r="D351" s="17" t="s">
        <v>267</v>
      </c>
      <c r="E351" s="22" t="s">
        <v>18</v>
      </c>
      <c r="F351" s="19">
        <v>400</v>
      </c>
      <c r="G351" s="17">
        <f t="shared" si="8"/>
        <v>4000</v>
      </c>
      <c r="H351" s="23">
        <v>10</v>
      </c>
    </row>
    <row r="352" spans="1:8">
      <c r="A352" s="17">
        <v>14</v>
      </c>
      <c r="B352" s="17">
        <v>30197231</v>
      </c>
      <c r="C352" s="85" t="s">
        <v>585</v>
      </c>
      <c r="D352" s="17" t="s">
        <v>267</v>
      </c>
      <c r="E352" s="22" t="s">
        <v>18</v>
      </c>
      <c r="F352" s="19">
        <v>850</v>
      </c>
      <c r="G352" s="17">
        <f t="shared" si="8"/>
        <v>25500</v>
      </c>
      <c r="H352" s="23">
        <v>30</v>
      </c>
    </row>
    <row r="353" spans="1:8">
      <c r="A353" s="17">
        <v>15</v>
      </c>
      <c r="B353" s="17">
        <v>30197231</v>
      </c>
      <c r="C353" s="85" t="s">
        <v>585</v>
      </c>
      <c r="D353" s="17" t="s">
        <v>267</v>
      </c>
      <c r="E353" s="22" t="s">
        <v>18</v>
      </c>
      <c r="F353" s="19">
        <v>700</v>
      </c>
      <c r="G353" s="17">
        <f t="shared" si="8"/>
        <v>17500</v>
      </c>
      <c r="H353" s="23">
        <v>25</v>
      </c>
    </row>
    <row r="354" spans="1:8">
      <c r="A354" s="17">
        <v>16</v>
      </c>
      <c r="B354" s="17">
        <v>30192730</v>
      </c>
      <c r="C354" s="85" t="s">
        <v>566</v>
      </c>
      <c r="D354" s="17" t="s">
        <v>267</v>
      </c>
      <c r="E354" s="22" t="s">
        <v>18</v>
      </c>
      <c r="F354" s="19">
        <v>18</v>
      </c>
      <c r="G354" s="17">
        <f t="shared" si="8"/>
        <v>18000</v>
      </c>
      <c r="H354" s="23">
        <v>1000</v>
      </c>
    </row>
    <row r="355" spans="1:8">
      <c r="A355" s="17">
        <v>17</v>
      </c>
      <c r="B355" s="17">
        <v>30192730</v>
      </c>
      <c r="C355" s="85" t="s">
        <v>566</v>
      </c>
      <c r="D355" s="17" t="s">
        <v>267</v>
      </c>
      <c r="E355" s="22" t="s">
        <v>18</v>
      </c>
      <c r="F355" s="19">
        <v>20</v>
      </c>
      <c r="G355" s="17">
        <f t="shared" si="8"/>
        <v>40000</v>
      </c>
      <c r="H355" s="23">
        <v>2000</v>
      </c>
    </row>
    <row r="356" spans="1:8">
      <c r="A356" s="17">
        <v>18</v>
      </c>
      <c r="B356" s="17">
        <v>30197622</v>
      </c>
      <c r="C356" s="85" t="s">
        <v>567</v>
      </c>
      <c r="D356" s="17" t="s">
        <v>267</v>
      </c>
      <c r="E356" s="22" t="s">
        <v>595</v>
      </c>
      <c r="F356" s="19">
        <v>960</v>
      </c>
      <c r="G356" s="17">
        <f t="shared" si="8"/>
        <v>96000</v>
      </c>
      <c r="H356" s="23">
        <v>100</v>
      </c>
    </row>
    <row r="357" spans="1:8">
      <c r="A357" s="17">
        <v>19</v>
      </c>
      <c r="B357" s="17">
        <v>30197622</v>
      </c>
      <c r="C357" s="85" t="s">
        <v>567</v>
      </c>
      <c r="D357" s="17" t="s">
        <v>267</v>
      </c>
      <c r="E357" s="22" t="s">
        <v>595</v>
      </c>
      <c r="F357" s="19">
        <v>880</v>
      </c>
      <c r="G357" s="17">
        <f t="shared" si="8"/>
        <v>55000</v>
      </c>
      <c r="H357" s="23">
        <v>62.5</v>
      </c>
    </row>
    <row r="358" spans="1:8">
      <c r="A358" s="17">
        <v>20</v>
      </c>
      <c r="B358" s="17">
        <v>30197622</v>
      </c>
      <c r="C358" s="85" t="s">
        <v>567</v>
      </c>
      <c r="D358" s="17" t="s">
        <v>267</v>
      </c>
      <c r="E358" s="22" t="s">
        <v>595</v>
      </c>
      <c r="F358" s="19">
        <v>720</v>
      </c>
      <c r="G358" s="17">
        <f t="shared" si="8"/>
        <v>45000</v>
      </c>
      <c r="H358" s="23">
        <v>62.5</v>
      </c>
    </row>
    <row r="359" spans="1:8">
      <c r="A359" s="17">
        <v>21</v>
      </c>
      <c r="B359" s="17">
        <v>39263200</v>
      </c>
      <c r="C359" s="85" t="s">
        <v>568</v>
      </c>
      <c r="D359" s="17" t="s">
        <v>267</v>
      </c>
      <c r="E359" s="22" t="s">
        <v>18</v>
      </c>
      <c r="F359" s="19">
        <v>450</v>
      </c>
      <c r="G359" s="17">
        <f t="shared" si="8"/>
        <v>13500</v>
      </c>
      <c r="H359" s="23">
        <v>30</v>
      </c>
    </row>
    <row r="360" spans="1:8">
      <c r="A360" s="17">
        <v>22</v>
      </c>
      <c r="B360" s="17">
        <v>39263200</v>
      </c>
      <c r="C360" s="85" t="s">
        <v>569</v>
      </c>
      <c r="D360" s="17" t="s">
        <v>267</v>
      </c>
      <c r="E360" s="22" t="s">
        <v>18</v>
      </c>
      <c r="F360" s="19">
        <v>600</v>
      </c>
      <c r="G360" s="17">
        <f t="shared" si="8"/>
        <v>1800</v>
      </c>
      <c r="H360" s="23">
        <v>3</v>
      </c>
    </row>
    <row r="361" spans="1:8">
      <c r="A361" s="17">
        <v>23</v>
      </c>
      <c r="B361" s="17">
        <v>30197111</v>
      </c>
      <c r="C361" s="85" t="s">
        <v>570</v>
      </c>
      <c r="D361" s="17" t="s">
        <v>267</v>
      </c>
      <c r="E361" s="22" t="s">
        <v>161</v>
      </c>
      <c r="F361" s="19">
        <v>70</v>
      </c>
      <c r="G361" s="17">
        <f t="shared" si="8"/>
        <v>1400</v>
      </c>
      <c r="H361" s="23">
        <v>20</v>
      </c>
    </row>
    <row r="362" spans="1:8">
      <c r="A362" s="17">
        <v>24</v>
      </c>
      <c r="B362" s="17">
        <v>30197112</v>
      </c>
      <c r="C362" s="152" t="s">
        <v>570</v>
      </c>
      <c r="D362" s="17" t="s">
        <v>267</v>
      </c>
      <c r="E362" s="22" t="s">
        <v>161</v>
      </c>
      <c r="F362" s="19">
        <v>120</v>
      </c>
      <c r="G362" s="17">
        <f t="shared" si="8"/>
        <v>2400</v>
      </c>
      <c r="H362" s="23">
        <v>20</v>
      </c>
    </row>
    <row r="363" spans="1:8">
      <c r="A363" s="17">
        <v>25</v>
      </c>
      <c r="B363" s="17">
        <v>30141200</v>
      </c>
      <c r="C363" s="85" t="s">
        <v>571</v>
      </c>
      <c r="D363" s="17" t="s">
        <v>267</v>
      </c>
      <c r="E363" s="22" t="s">
        <v>18</v>
      </c>
      <c r="F363" s="19">
        <v>3500</v>
      </c>
      <c r="G363" s="17">
        <f t="shared" si="8"/>
        <v>21000</v>
      </c>
      <c r="H363" s="23">
        <v>6</v>
      </c>
    </row>
    <row r="364" spans="1:8">
      <c r="A364" s="17">
        <v>26</v>
      </c>
      <c r="B364" s="17">
        <v>30197220</v>
      </c>
      <c r="C364" s="85" t="s">
        <v>177</v>
      </c>
      <c r="D364" s="17" t="s">
        <v>267</v>
      </c>
      <c r="E364" s="22" t="s">
        <v>18</v>
      </c>
      <c r="F364" s="19">
        <v>1.5</v>
      </c>
      <c r="G364" s="17">
        <f t="shared" si="8"/>
        <v>2250</v>
      </c>
      <c r="H364" s="23">
        <v>1500</v>
      </c>
    </row>
    <row r="365" spans="1:8">
      <c r="A365" s="17">
        <v>27</v>
      </c>
      <c r="B365" s="17">
        <v>30191130</v>
      </c>
      <c r="C365" s="85" t="s">
        <v>572</v>
      </c>
      <c r="D365" s="17" t="s">
        <v>267</v>
      </c>
      <c r="E365" s="22" t="s">
        <v>18</v>
      </c>
      <c r="F365" s="19">
        <v>0.83299999999999996</v>
      </c>
      <c r="G365" s="17">
        <f t="shared" si="8"/>
        <v>199.92</v>
      </c>
      <c r="H365" s="23">
        <v>240</v>
      </c>
    </row>
    <row r="366" spans="1:8">
      <c r="A366" s="17">
        <v>28</v>
      </c>
      <c r="B366" s="17" t="s">
        <v>162</v>
      </c>
      <c r="C366" s="85" t="s">
        <v>572</v>
      </c>
      <c r="D366" s="17" t="s">
        <v>267</v>
      </c>
      <c r="E366" s="22" t="s">
        <v>18</v>
      </c>
      <c r="F366" s="19">
        <v>2.0830000000000002</v>
      </c>
      <c r="G366" s="17">
        <f t="shared" si="8"/>
        <v>499.92000000000007</v>
      </c>
      <c r="H366" s="23">
        <v>240</v>
      </c>
    </row>
    <row r="367" spans="1:8">
      <c r="A367" s="17">
        <v>29</v>
      </c>
      <c r="B367" s="17" t="s">
        <v>162</v>
      </c>
      <c r="C367" s="85" t="s">
        <v>572</v>
      </c>
      <c r="D367" s="17" t="s">
        <v>267</v>
      </c>
      <c r="E367" s="22" t="s">
        <v>18</v>
      </c>
      <c r="F367" s="19">
        <v>3.33</v>
      </c>
      <c r="G367" s="17">
        <f t="shared" si="8"/>
        <v>799.2</v>
      </c>
      <c r="H367" s="23">
        <v>240</v>
      </c>
    </row>
    <row r="368" spans="1:8">
      <c r="A368" s="17">
        <v>30</v>
      </c>
      <c r="B368" s="17">
        <v>30199238</v>
      </c>
      <c r="C368" s="85" t="s">
        <v>573</v>
      </c>
      <c r="D368" s="17" t="s">
        <v>267</v>
      </c>
      <c r="E368" s="22" t="s">
        <v>18</v>
      </c>
      <c r="F368" s="19">
        <v>20</v>
      </c>
      <c r="G368" s="17">
        <f t="shared" si="8"/>
        <v>1000</v>
      </c>
      <c r="H368" s="24">
        <v>50</v>
      </c>
    </row>
    <row r="369" spans="1:8">
      <c r="A369" s="17">
        <v>31</v>
      </c>
      <c r="B369" s="17">
        <v>30199232</v>
      </c>
      <c r="C369" s="85" t="s">
        <v>573</v>
      </c>
      <c r="D369" s="17" t="s">
        <v>267</v>
      </c>
      <c r="E369" s="22" t="s">
        <v>18</v>
      </c>
      <c r="F369" s="19">
        <v>30</v>
      </c>
      <c r="G369" s="17">
        <f t="shared" si="8"/>
        <v>1500</v>
      </c>
      <c r="H369" s="24">
        <v>50</v>
      </c>
    </row>
    <row r="370" spans="1:8">
      <c r="A370" s="17">
        <v>32</v>
      </c>
      <c r="B370" s="17">
        <v>30197340</v>
      </c>
      <c r="C370" s="85" t="s">
        <v>574</v>
      </c>
      <c r="D370" s="17" t="s">
        <v>267</v>
      </c>
      <c r="E370" s="22" t="s">
        <v>18</v>
      </c>
      <c r="F370" s="19">
        <v>180</v>
      </c>
      <c r="G370" s="17">
        <f t="shared" si="8"/>
        <v>1800</v>
      </c>
      <c r="H370" s="24">
        <v>10</v>
      </c>
    </row>
    <row r="371" spans="1:8">
      <c r="A371" s="17">
        <v>33</v>
      </c>
      <c r="B371" s="17">
        <v>39241141</v>
      </c>
      <c r="C371" s="85" t="s">
        <v>575</v>
      </c>
      <c r="D371" s="17" t="s">
        <v>267</v>
      </c>
      <c r="E371" s="22" t="s">
        <v>18</v>
      </c>
      <c r="F371" s="19">
        <v>400</v>
      </c>
      <c r="G371" s="17">
        <f t="shared" si="8"/>
        <v>4800</v>
      </c>
      <c r="H371" s="24">
        <v>12</v>
      </c>
    </row>
    <row r="372" spans="1:8">
      <c r="A372" s="17">
        <v>34</v>
      </c>
      <c r="B372" s="17">
        <v>30197322</v>
      </c>
      <c r="C372" s="85" t="s">
        <v>576</v>
      </c>
      <c r="D372" s="17" t="s">
        <v>267</v>
      </c>
      <c r="E372" s="22" t="s">
        <v>18</v>
      </c>
      <c r="F372" s="19">
        <v>800</v>
      </c>
      <c r="G372" s="17">
        <f t="shared" si="8"/>
        <v>8000</v>
      </c>
      <c r="H372" s="24">
        <v>10</v>
      </c>
    </row>
    <row r="373" spans="1:8">
      <c r="A373" s="17">
        <v>35</v>
      </c>
      <c r="B373" s="17">
        <v>39241210</v>
      </c>
      <c r="C373" s="85" t="s">
        <v>577</v>
      </c>
      <c r="D373" s="17" t="s">
        <v>267</v>
      </c>
      <c r="E373" s="22" t="s">
        <v>18</v>
      </c>
      <c r="F373" s="19">
        <v>400</v>
      </c>
      <c r="G373" s="17">
        <f t="shared" si="8"/>
        <v>2000</v>
      </c>
      <c r="H373" s="24">
        <v>5</v>
      </c>
    </row>
    <row r="374" spans="1:8">
      <c r="A374" s="17">
        <v>36</v>
      </c>
      <c r="B374" s="17">
        <v>30199420</v>
      </c>
      <c r="C374" s="85" t="s">
        <v>578</v>
      </c>
      <c r="D374" s="17" t="s">
        <v>267</v>
      </c>
      <c r="E374" s="22" t="s">
        <v>18</v>
      </c>
      <c r="F374" s="19">
        <v>100</v>
      </c>
      <c r="G374" s="17">
        <f t="shared" si="8"/>
        <v>1500</v>
      </c>
      <c r="H374" s="24">
        <v>15</v>
      </c>
    </row>
    <row r="375" spans="1:8">
      <c r="A375" s="17">
        <v>37</v>
      </c>
      <c r="B375" s="17">
        <v>30197120</v>
      </c>
      <c r="C375" s="85" t="s">
        <v>579</v>
      </c>
      <c r="D375" s="17" t="s">
        <v>267</v>
      </c>
      <c r="E375" s="22" t="s">
        <v>161</v>
      </c>
      <c r="F375" s="19">
        <v>200</v>
      </c>
      <c r="G375" s="17">
        <f t="shared" si="8"/>
        <v>400</v>
      </c>
      <c r="H375" s="24">
        <v>2</v>
      </c>
    </row>
    <row r="376" spans="1:8">
      <c r="A376" s="17">
        <v>38</v>
      </c>
      <c r="B376" s="17">
        <v>30192133</v>
      </c>
      <c r="C376" s="85" t="s">
        <v>580</v>
      </c>
      <c r="D376" s="17" t="s">
        <v>267</v>
      </c>
      <c r="E376" s="22" t="s">
        <v>18</v>
      </c>
      <c r="F376" s="19">
        <v>200</v>
      </c>
      <c r="G376" s="17">
        <f t="shared" si="8"/>
        <v>2000</v>
      </c>
      <c r="H376" s="24">
        <v>10</v>
      </c>
    </row>
    <row r="377" spans="1:8">
      <c r="A377" s="17">
        <v>39</v>
      </c>
      <c r="B377" s="17">
        <v>39263100</v>
      </c>
      <c r="C377" s="85" t="s">
        <v>581</v>
      </c>
      <c r="D377" s="17" t="s">
        <v>267</v>
      </c>
      <c r="E377" s="22" t="s">
        <v>18</v>
      </c>
      <c r="F377" s="19">
        <v>3500</v>
      </c>
      <c r="G377" s="17">
        <f t="shared" si="8"/>
        <v>10500</v>
      </c>
      <c r="H377" s="24">
        <v>3</v>
      </c>
    </row>
    <row r="378" spans="1:8">
      <c r="A378" s="17">
        <v>40</v>
      </c>
      <c r="B378" s="17">
        <v>39263100</v>
      </c>
      <c r="C378" s="85" t="s">
        <v>561</v>
      </c>
      <c r="D378" s="17" t="s">
        <v>267</v>
      </c>
      <c r="E378" s="22" t="s">
        <v>18</v>
      </c>
      <c r="F378" s="19">
        <v>2600</v>
      </c>
      <c r="G378" s="17">
        <f t="shared" si="8"/>
        <v>7800</v>
      </c>
      <c r="H378" s="24">
        <v>3</v>
      </c>
    </row>
    <row r="379" spans="1:8">
      <c r="A379" s="17">
        <v>41</v>
      </c>
      <c r="B379" s="17">
        <v>30192125</v>
      </c>
      <c r="C379" s="85" t="s">
        <v>582</v>
      </c>
      <c r="D379" s="17" t="s">
        <v>267</v>
      </c>
      <c r="E379" s="22" t="s">
        <v>18</v>
      </c>
      <c r="F379" s="19">
        <v>200</v>
      </c>
      <c r="G379" s="17">
        <f t="shared" si="8"/>
        <v>2000</v>
      </c>
      <c r="H379" s="24">
        <v>10</v>
      </c>
    </row>
    <row r="380" spans="1:8">
      <c r="A380" s="17">
        <v>42</v>
      </c>
      <c r="B380" s="17">
        <v>30193900</v>
      </c>
      <c r="C380" s="85" t="s">
        <v>583</v>
      </c>
      <c r="D380" s="17" t="s">
        <v>267</v>
      </c>
      <c r="E380" s="22" t="s">
        <v>18</v>
      </c>
      <c r="F380" s="19">
        <v>2500</v>
      </c>
      <c r="G380" s="17">
        <f t="shared" si="8"/>
        <v>12500</v>
      </c>
      <c r="H380" s="24">
        <v>5</v>
      </c>
    </row>
    <row r="381" spans="1:8">
      <c r="A381" s="17">
        <v>43</v>
      </c>
      <c r="B381" s="17">
        <v>22811150</v>
      </c>
      <c r="C381" s="85" t="s">
        <v>584</v>
      </c>
      <c r="D381" s="17" t="s">
        <v>267</v>
      </c>
      <c r="E381" s="22" t="s">
        <v>18</v>
      </c>
      <c r="F381" s="19">
        <v>500</v>
      </c>
      <c r="G381" s="17">
        <f t="shared" si="8"/>
        <v>11000</v>
      </c>
      <c r="H381" s="24">
        <v>22</v>
      </c>
    </row>
    <row r="382" spans="1:8">
      <c r="A382" s="192" t="s">
        <v>153</v>
      </c>
      <c r="B382" s="192"/>
      <c r="C382" s="192"/>
      <c r="D382" s="130"/>
      <c r="E382" s="131"/>
      <c r="F382" s="131"/>
      <c r="G382" s="25">
        <f>SUM(G339:G381)</f>
        <v>468799.04</v>
      </c>
      <c r="H382" s="172"/>
    </row>
    <row r="383" spans="1:8">
      <c r="A383" s="118">
        <v>1</v>
      </c>
      <c r="B383" s="79">
        <v>22211500</v>
      </c>
      <c r="C383" s="80" t="s">
        <v>238</v>
      </c>
      <c r="D383" s="17" t="s">
        <v>267</v>
      </c>
      <c r="E383" s="22" t="s">
        <v>18</v>
      </c>
      <c r="F383" s="131">
        <v>6000</v>
      </c>
      <c r="G383" s="17">
        <f t="shared" ref="G383" si="9">F383*H383</f>
        <v>84000</v>
      </c>
      <c r="H383" s="17">
        <v>14</v>
      </c>
    </row>
    <row r="384" spans="1:8">
      <c r="A384" s="192" t="s">
        <v>153</v>
      </c>
      <c r="B384" s="192"/>
      <c r="C384" s="192"/>
      <c r="D384" s="130"/>
      <c r="E384" s="131"/>
      <c r="F384" s="131"/>
      <c r="G384" s="25">
        <f>SUM(G383)</f>
        <v>84000</v>
      </c>
      <c r="H384" s="172"/>
    </row>
    <row r="385" spans="1:8">
      <c r="A385" s="204" t="s">
        <v>239</v>
      </c>
      <c r="B385" s="205"/>
      <c r="C385" s="205"/>
      <c r="D385" s="205"/>
      <c r="E385" s="43"/>
      <c r="F385" s="43"/>
      <c r="G385" s="44"/>
      <c r="H385" s="31"/>
    </row>
    <row r="386" spans="1:8">
      <c r="A386" s="17">
        <v>1</v>
      </c>
      <c r="B386" s="17">
        <v>30237100</v>
      </c>
      <c r="C386" s="45" t="s">
        <v>240</v>
      </c>
      <c r="D386" s="17" t="s">
        <v>267</v>
      </c>
      <c r="E386" s="22" t="s">
        <v>18</v>
      </c>
      <c r="F386" s="131">
        <v>15000</v>
      </c>
      <c r="G386" s="17">
        <f t="shared" ref="G386:G388" si="10">H386*F386</f>
        <v>15000</v>
      </c>
      <c r="H386" s="17">
        <v>1</v>
      </c>
    </row>
    <row r="387" spans="1:8">
      <c r="A387" s="17">
        <v>2</v>
      </c>
      <c r="B387" s="17">
        <v>30234600</v>
      </c>
      <c r="C387" s="45" t="s">
        <v>241</v>
      </c>
      <c r="D387" s="17" t="s">
        <v>267</v>
      </c>
      <c r="E387" s="22" t="s">
        <v>18</v>
      </c>
      <c r="F387" s="131">
        <v>5000</v>
      </c>
      <c r="G387" s="17">
        <f t="shared" si="10"/>
        <v>10000</v>
      </c>
      <c r="H387" s="17">
        <v>2</v>
      </c>
    </row>
    <row r="388" spans="1:8">
      <c r="A388" s="17">
        <v>3</v>
      </c>
      <c r="B388" s="17">
        <v>30211110</v>
      </c>
      <c r="C388" s="81" t="s">
        <v>242</v>
      </c>
      <c r="D388" s="17" t="s">
        <v>267</v>
      </c>
      <c r="E388" s="22" t="s">
        <v>18</v>
      </c>
      <c r="F388" s="131">
        <v>400000</v>
      </c>
      <c r="G388" s="17">
        <f t="shared" si="10"/>
        <v>400000</v>
      </c>
      <c r="H388" s="17">
        <v>1</v>
      </c>
    </row>
    <row r="389" spans="1:8">
      <c r="A389" s="17">
        <v>4</v>
      </c>
      <c r="B389" s="79">
        <v>39714100</v>
      </c>
      <c r="C389" s="82" t="s">
        <v>268</v>
      </c>
      <c r="D389" s="17" t="s">
        <v>267</v>
      </c>
      <c r="E389" s="22" t="s">
        <v>18</v>
      </c>
      <c r="F389" s="131">
        <v>220000</v>
      </c>
      <c r="G389" s="17">
        <v>220000</v>
      </c>
      <c r="H389" s="17">
        <v>1</v>
      </c>
    </row>
    <row r="390" spans="1:8">
      <c r="A390" s="192" t="s">
        <v>153</v>
      </c>
      <c r="B390" s="192"/>
      <c r="C390" s="192"/>
      <c r="D390" s="130"/>
      <c r="E390" s="131"/>
      <c r="F390" s="131"/>
      <c r="G390" s="25">
        <f>SUM(G386:G389)</f>
        <v>645000</v>
      </c>
      <c r="H390" s="172"/>
    </row>
    <row r="391" spans="1:8" ht="15.75">
      <c r="A391" s="193" t="s">
        <v>163</v>
      </c>
      <c r="B391" s="194"/>
      <c r="C391" s="194"/>
      <c r="D391" s="194"/>
      <c r="E391" s="194"/>
      <c r="F391" s="194"/>
      <c r="G391" s="194"/>
      <c r="H391" s="195"/>
    </row>
    <row r="392" spans="1:8">
      <c r="A392" s="17">
        <v>1</v>
      </c>
      <c r="B392" s="26">
        <v>39831245</v>
      </c>
      <c r="C392" s="27" t="s">
        <v>164</v>
      </c>
      <c r="D392" s="17" t="s">
        <v>267</v>
      </c>
      <c r="E392" s="18" t="s">
        <v>594</v>
      </c>
      <c r="F392" s="19">
        <v>300</v>
      </c>
      <c r="G392" s="20">
        <f>F392*H392</f>
        <v>12000</v>
      </c>
      <c r="H392" s="20">
        <v>40</v>
      </c>
    </row>
    <row r="393" spans="1:8">
      <c r="A393" s="17">
        <v>2</v>
      </c>
      <c r="B393" s="26">
        <v>39831245</v>
      </c>
      <c r="C393" s="27" t="s">
        <v>597</v>
      </c>
      <c r="D393" s="17" t="s">
        <v>267</v>
      </c>
      <c r="E393" s="18" t="s">
        <v>594</v>
      </c>
      <c r="F393" s="19">
        <v>300</v>
      </c>
      <c r="G393" s="20">
        <f>F393*H393</f>
        <v>6000</v>
      </c>
      <c r="H393" s="20">
        <v>20</v>
      </c>
    </row>
    <row r="394" spans="1:8">
      <c r="A394" s="17">
        <v>3</v>
      </c>
      <c r="B394" s="26">
        <v>39836000</v>
      </c>
      <c r="C394" s="27" t="s">
        <v>165</v>
      </c>
      <c r="D394" s="17" t="s">
        <v>267</v>
      </c>
      <c r="E394" s="18" t="s">
        <v>18</v>
      </c>
      <c r="F394" s="19">
        <v>1000</v>
      </c>
      <c r="G394" s="20">
        <f t="shared" ref="G394:G417" si="11">F394*H394</f>
        <v>20000</v>
      </c>
      <c r="H394" s="17">
        <v>20</v>
      </c>
    </row>
    <row r="395" spans="1:8">
      <c r="A395" s="17">
        <v>4</v>
      </c>
      <c r="B395" s="26">
        <v>39831240</v>
      </c>
      <c r="C395" s="27" t="s">
        <v>166</v>
      </c>
      <c r="D395" s="17" t="s">
        <v>267</v>
      </c>
      <c r="E395" s="18" t="s">
        <v>156</v>
      </c>
      <c r="F395" s="19">
        <v>850</v>
      </c>
      <c r="G395" s="20">
        <f t="shared" si="11"/>
        <v>29750</v>
      </c>
      <c r="H395" s="20">
        <v>35</v>
      </c>
    </row>
    <row r="396" spans="1:8">
      <c r="A396" s="17">
        <v>5</v>
      </c>
      <c r="B396" s="26">
        <v>39831242</v>
      </c>
      <c r="C396" s="27" t="s">
        <v>167</v>
      </c>
      <c r="D396" s="17" t="s">
        <v>267</v>
      </c>
      <c r="E396" s="18" t="s">
        <v>595</v>
      </c>
      <c r="F396" s="19">
        <v>160</v>
      </c>
      <c r="G396" s="20">
        <f t="shared" si="11"/>
        <v>2400</v>
      </c>
      <c r="H396" s="20">
        <v>15</v>
      </c>
    </row>
    <row r="397" spans="1:8">
      <c r="A397" s="17">
        <v>6</v>
      </c>
      <c r="B397" s="26">
        <v>18141100</v>
      </c>
      <c r="C397" s="27" t="s">
        <v>168</v>
      </c>
      <c r="D397" s="17" t="s">
        <v>267</v>
      </c>
      <c r="E397" s="18" t="s">
        <v>596</v>
      </c>
      <c r="F397" s="19">
        <v>200</v>
      </c>
      <c r="G397" s="20">
        <f t="shared" si="11"/>
        <v>50000</v>
      </c>
      <c r="H397" s="20">
        <v>250</v>
      </c>
    </row>
    <row r="398" spans="1:8">
      <c r="A398" s="17">
        <v>7</v>
      </c>
      <c r="B398" s="26">
        <v>39221480</v>
      </c>
      <c r="C398" s="27" t="s">
        <v>169</v>
      </c>
      <c r="D398" s="17" t="s">
        <v>267</v>
      </c>
      <c r="E398" s="18" t="s">
        <v>18</v>
      </c>
      <c r="F398" s="19">
        <v>500</v>
      </c>
      <c r="G398" s="20">
        <f t="shared" si="11"/>
        <v>5000</v>
      </c>
      <c r="H398" s="20">
        <v>10</v>
      </c>
    </row>
    <row r="399" spans="1:8">
      <c r="A399" s="17">
        <v>8</v>
      </c>
      <c r="B399" s="26">
        <v>39522250</v>
      </c>
      <c r="C399" s="27" t="s">
        <v>170</v>
      </c>
      <c r="D399" s="17" t="s">
        <v>267</v>
      </c>
      <c r="E399" s="18" t="s">
        <v>18</v>
      </c>
      <c r="F399" s="19">
        <v>100</v>
      </c>
      <c r="G399" s="20">
        <f t="shared" si="11"/>
        <v>5000</v>
      </c>
      <c r="H399" s="20">
        <v>50</v>
      </c>
    </row>
    <row r="400" spans="1:8">
      <c r="A400" s="17">
        <v>9</v>
      </c>
      <c r="B400" s="26">
        <v>19641000</v>
      </c>
      <c r="C400" s="27" t="s">
        <v>171</v>
      </c>
      <c r="D400" s="17" t="s">
        <v>267</v>
      </c>
      <c r="E400" s="18" t="s">
        <v>18</v>
      </c>
      <c r="F400" s="19">
        <v>350</v>
      </c>
      <c r="G400" s="20">
        <f t="shared" si="11"/>
        <v>17500</v>
      </c>
      <c r="H400" s="20">
        <v>50</v>
      </c>
    </row>
    <row r="401" spans="1:8">
      <c r="A401" s="17">
        <v>10</v>
      </c>
      <c r="B401" s="26">
        <v>33761000</v>
      </c>
      <c r="C401" s="27" t="s">
        <v>172</v>
      </c>
      <c r="D401" s="17" t="s">
        <v>267</v>
      </c>
      <c r="E401" s="18" t="s">
        <v>18</v>
      </c>
      <c r="F401" s="19">
        <v>130</v>
      </c>
      <c r="G401" s="20">
        <f t="shared" si="11"/>
        <v>10400</v>
      </c>
      <c r="H401" s="20">
        <v>80</v>
      </c>
    </row>
    <row r="402" spans="1:8">
      <c r="A402" s="17">
        <v>11</v>
      </c>
      <c r="B402" s="83">
        <v>39221490</v>
      </c>
      <c r="C402" s="84" t="s">
        <v>173</v>
      </c>
      <c r="D402" s="17" t="s">
        <v>267</v>
      </c>
      <c r="E402" s="18" t="s">
        <v>18</v>
      </c>
      <c r="F402" s="19">
        <v>150</v>
      </c>
      <c r="G402" s="20">
        <f t="shared" si="11"/>
        <v>3000</v>
      </c>
      <c r="H402" s="20">
        <v>20</v>
      </c>
    </row>
    <row r="403" spans="1:8">
      <c r="A403" s="17">
        <v>12</v>
      </c>
      <c r="B403" s="83">
        <v>39224331</v>
      </c>
      <c r="C403" s="84" t="s">
        <v>378</v>
      </c>
      <c r="D403" s="17" t="s">
        <v>267</v>
      </c>
      <c r="E403" s="18" t="s">
        <v>18</v>
      </c>
      <c r="F403" s="19">
        <v>300</v>
      </c>
      <c r="G403" s="20">
        <f t="shared" si="11"/>
        <v>6000</v>
      </c>
      <c r="H403" s="20">
        <v>20</v>
      </c>
    </row>
    <row r="404" spans="1:8">
      <c r="A404" s="17">
        <v>13</v>
      </c>
      <c r="B404" s="83">
        <v>39224331</v>
      </c>
      <c r="C404" s="84" t="s">
        <v>378</v>
      </c>
      <c r="D404" s="17" t="s">
        <v>267</v>
      </c>
      <c r="E404" s="18" t="s">
        <v>18</v>
      </c>
      <c r="F404" s="19">
        <v>2300</v>
      </c>
      <c r="G404" s="20">
        <f t="shared" si="11"/>
        <v>6900</v>
      </c>
      <c r="H404" s="20">
        <v>3</v>
      </c>
    </row>
    <row r="405" spans="1:8">
      <c r="A405" s="17">
        <v>14</v>
      </c>
      <c r="B405" s="83">
        <v>39224341</v>
      </c>
      <c r="C405" s="84" t="s">
        <v>174</v>
      </c>
      <c r="D405" s="17" t="s">
        <v>267</v>
      </c>
      <c r="E405" s="18" t="s">
        <v>18</v>
      </c>
      <c r="F405" s="19">
        <v>2500</v>
      </c>
      <c r="G405" s="20">
        <f t="shared" si="11"/>
        <v>50000</v>
      </c>
      <c r="H405" s="20">
        <v>20</v>
      </c>
    </row>
    <row r="406" spans="1:8">
      <c r="A406" s="17">
        <v>15</v>
      </c>
      <c r="B406" s="83">
        <v>39831283</v>
      </c>
      <c r="C406" s="84" t="s">
        <v>379</v>
      </c>
      <c r="D406" s="17" t="s">
        <v>267</v>
      </c>
      <c r="E406" s="18" t="s">
        <v>18</v>
      </c>
      <c r="F406" s="19">
        <v>700</v>
      </c>
      <c r="G406" s="20">
        <f t="shared" si="11"/>
        <v>21000</v>
      </c>
      <c r="H406" s="20">
        <v>30</v>
      </c>
    </row>
    <row r="407" spans="1:8">
      <c r="A407" s="17">
        <v>16</v>
      </c>
      <c r="B407" s="83">
        <v>33141118</v>
      </c>
      <c r="C407" s="84" t="s">
        <v>380</v>
      </c>
      <c r="D407" s="17" t="s">
        <v>267</v>
      </c>
      <c r="E407" s="18" t="s">
        <v>18</v>
      </c>
      <c r="F407" s="19">
        <v>300</v>
      </c>
      <c r="G407" s="20">
        <f t="shared" si="11"/>
        <v>24000</v>
      </c>
      <c r="H407" s="20">
        <v>80</v>
      </c>
    </row>
    <row r="408" spans="1:8">
      <c r="A408" s="17">
        <v>17</v>
      </c>
      <c r="B408" s="83">
        <v>39221420</v>
      </c>
      <c r="C408" s="92" t="s">
        <v>381</v>
      </c>
      <c r="D408" s="17" t="s">
        <v>267</v>
      </c>
      <c r="E408" s="18" t="s">
        <v>18</v>
      </c>
      <c r="F408" s="19">
        <v>600</v>
      </c>
      <c r="G408" s="20">
        <f t="shared" si="11"/>
        <v>18000</v>
      </c>
      <c r="H408" s="20">
        <v>30</v>
      </c>
    </row>
    <row r="409" spans="1:8">
      <c r="A409" s="17">
        <v>18</v>
      </c>
      <c r="B409" s="83">
        <v>33711480</v>
      </c>
      <c r="C409" s="92" t="s">
        <v>382</v>
      </c>
      <c r="D409" s="17" t="s">
        <v>267</v>
      </c>
      <c r="E409" s="18" t="s">
        <v>18</v>
      </c>
      <c r="F409" s="19">
        <v>200</v>
      </c>
      <c r="G409" s="20">
        <f t="shared" si="11"/>
        <v>10000</v>
      </c>
      <c r="H409" s="20">
        <v>50</v>
      </c>
    </row>
    <row r="410" spans="1:8" ht="20.100000000000001" customHeight="1">
      <c r="A410" s="17">
        <v>19</v>
      </c>
      <c r="B410" s="83">
        <v>39811100</v>
      </c>
      <c r="C410" s="93" t="s">
        <v>383</v>
      </c>
      <c r="D410" s="17" t="s">
        <v>267</v>
      </c>
      <c r="E410" s="18" t="s">
        <v>18</v>
      </c>
      <c r="F410" s="19">
        <v>450</v>
      </c>
      <c r="G410" s="20">
        <f t="shared" si="11"/>
        <v>11250</v>
      </c>
      <c r="H410" s="20">
        <v>25</v>
      </c>
    </row>
    <row r="411" spans="1:8" ht="20.100000000000001" customHeight="1">
      <c r="A411" s="17">
        <v>20</v>
      </c>
      <c r="B411" s="83">
        <v>39831280</v>
      </c>
      <c r="C411" s="93" t="s">
        <v>384</v>
      </c>
      <c r="D411" s="17" t="s">
        <v>267</v>
      </c>
      <c r="E411" s="18" t="s">
        <v>594</v>
      </c>
      <c r="F411" s="19">
        <v>800</v>
      </c>
      <c r="G411" s="20">
        <f t="shared" si="11"/>
        <v>12000</v>
      </c>
      <c r="H411" s="20">
        <v>15</v>
      </c>
    </row>
    <row r="412" spans="1:8" ht="20.100000000000001" customHeight="1">
      <c r="A412" s="17">
        <v>21</v>
      </c>
      <c r="B412" s="83">
        <v>39835000</v>
      </c>
      <c r="C412" s="93" t="s">
        <v>385</v>
      </c>
      <c r="D412" s="17" t="s">
        <v>267</v>
      </c>
      <c r="E412" s="18" t="s">
        <v>18</v>
      </c>
      <c r="F412" s="19">
        <v>1000</v>
      </c>
      <c r="G412" s="20">
        <f t="shared" si="11"/>
        <v>15000</v>
      </c>
      <c r="H412" s="20">
        <v>15</v>
      </c>
    </row>
    <row r="413" spans="1:8" ht="20.100000000000001" customHeight="1">
      <c r="A413" s="17">
        <v>22</v>
      </c>
      <c r="B413" s="83">
        <v>39831250</v>
      </c>
      <c r="C413" s="93" t="s">
        <v>386</v>
      </c>
      <c r="D413" s="17" t="s">
        <v>267</v>
      </c>
      <c r="E413" s="18" t="s">
        <v>594</v>
      </c>
      <c r="F413" s="19">
        <v>150</v>
      </c>
      <c r="G413" s="20">
        <f t="shared" si="11"/>
        <v>7500</v>
      </c>
      <c r="H413" s="20">
        <v>50</v>
      </c>
    </row>
    <row r="414" spans="1:8" ht="25.5" customHeight="1">
      <c r="A414" s="17">
        <v>23</v>
      </c>
      <c r="B414" s="83">
        <v>39831247</v>
      </c>
      <c r="C414" s="93" t="s">
        <v>387</v>
      </c>
      <c r="D414" s="17" t="s">
        <v>267</v>
      </c>
      <c r="E414" s="18" t="s">
        <v>594</v>
      </c>
      <c r="F414" s="19">
        <v>1050</v>
      </c>
      <c r="G414" s="20">
        <f t="shared" si="11"/>
        <v>15750</v>
      </c>
      <c r="H414" s="20">
        <v>15</v>
      </c>
    </row>
    <row r="415" spans="1:8" ht="20.100000000000001" customHeight="1">
      <c r="A415" s="17">
        <v>24</v>
      </c>
      <c r="B415" s="83">
        <v>39831281</v>
      </c>
      <c r="C415" s="93" t="s">
        <v>388</v>
      </c>
      <c r="D415" s="17" t="s">
        <v>267</v>
      </c>
      <c r="E415" s="18" t="s">
        <v>18</v>
      </c>
      <c r="F415" s="19">
        <v>550</v>
      </c>
      <c r="G415" s="20">
        <f t="shared" si="11"/>
        <v>11000</v>
      </c>
      <c r="H415" s="20">
        <v>20</v>
      </c>
    </row>
    <row r="416" spans="1:8" ht="20.100000000000001" customHeight="1">
      <c r="A416" s="17">
        <v>25</v>
      </c>
      <c r="B416" s="83">
        <v>30192230</v>
      </c>
      <c r="C416" s="93" t="s">
        <v>598</v>
      </c>
      <c r="D416" s="17" t="s">
        <v>267</v>
      </c>
      <c r="E416" s="18" t="s">
        <v>18</v>
      </c>
      <c r="F416" s="19">
        <v>400</v>
      </c>
      <c r="G416" s="20">
        <f t="shared" si="11"/>
        <v>20000</v>
      </c>
      <c r="H416" s="20">
        <v>50</v>
      </c>
    </row>
    <row r="417" spans="1:8">
      <c r="A417" s="17">
        <v>26</v>
      </c>
      <c r="B417" s="83">
        <v>39839100</v>
      </c>
      <c r="C417" s="84" t="s">
        <v>175</v>
      </c>
      <c r="D417" s="17" t="s">
        <v>267</v>
      </c>
      <c r="E417" s="18" t="s">
        <v>18</v>
      </c>
      <c r="F417" s="19">
        <v>500</v>
      </c>
      <c r="G417" s="20">
        <f t="shared" si="11"/>
        <v>5000</v>
      </c>
      <c r="H417" s="20">
        <v>10</v>
      </c>
    </row>
    <row r="418" spans="1:8">
      <c r="A418" s="192" t="s">
        <v>153</v>
      </c>
      <c r="B418" s="192"/>
      <c r="C418" s="192"/>
      <c r="D418" s="130"/>
      <c r="E418" s="131"/>
      <c r="F418" s="131"/>
      <c r="G418" s="25"/>
      <c r="H418" s="172"/>
    </row>
    <row r="419" spans="1:8">
      <c r="A419" s="130"/>
      <c r="B419" s="118"/>
      <c r="C419" s="196" t="s">
        <v>176</v>
      </c>
      <c r="D419" s="196"/>
      <c r="E419" s="196"/>
      <c r="F419" s="131"/>
      <c r="G419" s="131"/>
      <c r="H419" s="130"/>
    </row>
    <row r="420" spans="1:8">
      <c r="A420" s="17">
        <v>1</v>
      </c>
      <c r="B420" s="154" t="s">
        <v>610</v>
      </c>
      <c r="C420" s="85" t="s">
        <v>177</v>
      </c>
      <c r="D420" s="17" t="s">
        <v>267</v>
      </c>
      <c r="E420" s="18" t="s">
        <v>18</v>
      </c>
      <c r="F420" s="19">
        <v>35</v>
      </c>
      <c r="G420" s="86">
        <f t="shared" ref="G420:G443" si="12">F420*H420</f>
        <v>350</v>
      </c>
      <c r="H420" s="19">
        <v>10</v>
      </c>
    </row>
    <row r="421" spans="1:8">
      <c r="A421" s="17">
        <v>2</v>
      </c>
      <c r="B421" s="17">
        <v>44192610</v>
      </c>
      <c r="C421" s="85" t="s">
        <v>604</v>
      </c>
      <c r="D421" s="17" t="s">
        <v>267</v>
      </c>
      <c r="E421" s="18" t="s">
        <v>182</v>
      </c>
      <c r="F421" s="19">
        <v>1000</v>
      </c>
      <c r="G421" s="86">
        <f t="shared" si="12"/>
        <v>5000</v>
      </c>
      <c r="H421" s="19">
        <v>5</v>
      </c>
    </row>
    <row r="422" spans="1:8">
      <c r="A422" s="17">
        <v>3</v>
      </c>
      <c r="B422" s="17">
        <v>31531100</v>
      </c>
      <c r="C422" s="85" t="s">
        <v>605</v>
      </c>
      <c r="D422" s="17" t="s">
        <v>267</v>
      </c>
      <c r="E422" s="18" t="s">
        <v>18</v>
      </c>
      <c r="F422" s="19">
        <v>450</v>
      </c>
      <c r="G422" s="86">
        <f t="shared" si="12"/>
        <v>2250</v>
      </c>
      <c r="H422" s="19">
        <v>5</v>
      </c>
    </row>
    <row r="423" spans="1:8">
      <c r="A423" s="17">
        <v>4</v>
      </c>
      <c r="B423" s="17">
        <v>31531100</v>
      </c>
      <c r="C423" s="85" t="s">
        <v>606</v>
      </c>
      <c r="D423" s="17" t="s">
        <v>267</v>
      </c>
      <c r="E423" s="18" t="s">
        <v>18</v>
      </c>
      <c r="F423" s="19">
        <v>650</v>
      </c>
      <c r="G423" s="86">
        <f t="shared" si="12"/>
        <v>3250</v>
      </c>
      <c r="H423" s="19">
        <v>5</v>
      </c>
    </row>
    <row r="424" spans="1:8">
      <c r="A424" s="17">
        <v>5</v>
      </c>
      <c r="B424" s="17">
        <v>31531100</v>
      </c>
      <c r="C424" s="85" t="s">
        <v>607</v>
      </c>
      <c r="D424" s="17" t="s">
        <v>267</v>
      </c>
      <c r="E424" s="18" t="s">
        <v>18</v>
      </c>
      <c r="F424" s="19">
        <v>850</v>
      </c>
      <c r="G424" s="86">
        <f t="shared" si="12"/>
        <v>4250</v>
      </c>
      <c r="H424" s="19">
        <v>5</v>
      </c>
    </row>
    <row r="425" spans="1:8">
      <c r="A425" s="17">
        <v>6</v>
      </c>
      <c r="B425" s="17">
        <v>44161230</v>
      </c>
      <c r="C425" s="85" t="s">
        <v>179</v>
      </c>
      <c r="D425" s="17" t="s">
        <v>267</v>
      </c>
      <c r="E425" s="18" t="s">
        <v>18</v>
      </c>
      <c r="F425" s="19">
        <v>60</v>
      </c>
      <c r="G425" s="86">
        <f t="shared" si="12"/>
        <v>600</v>
      </c>
      <c r="H425" s="19">
        <v>10</v>
      </c>
    </row>
    <row r="426" spans="1:8">
      <c r="A426" s="17">
        <v>7</v>
      </c>
      <c r="B426" s="155">
        <v>31531660</v>
      </c>
      <c r="C426" s="27" t="s">
        <v>389</v>
      </c>
      <c r="D426" s="17" t="s">
        <v>267</v>
      </c>
      <c r="E426" s="18" t="s">
        <v>18</v>
      </c>
      <c r="F426" s="19">
        <v>650</v>
      </c>
      <c r="G426" s="86">
        <f t="shared" si="12"/>
        <v>6500</v>
      </c>
      <c r="H426" s="19">
        <v>10</v>
      </c>
    </row>
    <row r="427" spans="1:8">
      <c r="A427" s="17">
        <v>8</v>
      </c>
      <c r="B427" s="155">
        <v>31531660</v>
      </c>
      <c r="C427" s="27" t="s">
        <v>180</v>
      </c>
      <c r="D427" s="17" t="s">
        <v>267</v>
      </c>
      <c r="E427" s="18" t="s">
        <v>18</v>
      </c>
      <c r="F427" s="19">
        <v>450</v>
      </c>
      <c r="G427" s="86">
        <f t="shared" si="12"/>
        <v>2250</v>
      </c>
      <c r="H427" s="19">
        <v>5</v>
      </c>
    </row>
    <row r="428" spans="1:8">
      <c r="A428" s="17">
        <v>9</v>
      </c>
      <c r="B428" s="155">
        <v>44521120</v>
      </c>
      <c r="C428" s="87" t="s">
        <v>185</v>
      </c>
      <c r="D428" s="17" t="s">
        <v>267</v>
      </c>
      <c r="E428" s="18" t="s">
        <v>18</v>
      </c>
      <c r="F428" s="19">
        <v>3500</v>
      </c>
      <c r="G428" s="86">
        <f t="shared" si="12"/>
        <v>17500</v>
      </c>
      <c r="H428" s="19">
        <v>5</v>
      </c>
    </row>
    <row r="429" spans="1:8">
      <c r="A429" s="17">
        <v>10</v>
      </c>
      <c r="B429" s="155">
        <v>31685000</v>
      </c>
      <c r="C429" s="27" t="s">
        <v>181</v>
      </c>
      <c r="D429" s="17" t="s">
        <v>267</v>
      </c>
      <c r="E429" s="18" t="s">
        <v>18</v>
      </c>
      <c r="F429" s="19">
        <v>800</v>
      </c>
      <c r="G429" s="86">
        <f t="shared" si="12"/>
        <v>6400</v>
      </c>
      <c r="H429" s="19">
        <v>8</v>
      </c>
    </row>
    <row r="430" spans="1:8">
      <c r="A430" s="17">
        <v>11</v>
      </c>
      <c r="B430" s="155" t="s">
        <v>390</v>
      </c>
      <c r="C430" s="27" t="s">
        <v>181</v>
      </c>
      <c r="D430" s="17" t="s">
        <v>267</v>
      </c>
      <c r="E430" s="18" t="s">
        <v>18</v>
      </c>
      <c r="F430" s="19">
        <v>6400</v>
      </c>
      <c r="G430" s="86">
        <f t="shared" si="12"/>
        <v>57600</v>
      </c>
      <c r="H430" s="19">
        <v>9</v>
      </c>
    </row>
    <row r="431" spans="1:8">
      <c r="A431" s="17">
        <v>12</v>
      </c>
      <c r="B431" s="155" t="s">
        <v>390</v>
      </c>
      <c r="C431" s="27" t="s">
        <v>181</v>
      </c>
      <c r="D431" s="17" t="s">
        <v>267</v>
      </c>
      <c r="E431" s="18" t="s">
        <v>18</v>
      </c>
      <c r="F431" s="19">
        <v>2500</v>
      </c>
      <c r="G431" s="86">
        <f t="shared" si="12"/>
        <v>25000</v>
      </c>
      <c r="H431" s="19">
        <v>10</v>
      </c>
    </row>
    <row r="432" spans="1:8">
      <c r="A432" s="17">
        <v>13</v>
      </c>
      <c r="B432" s="26">
        <v>44192200</v>
      </c>
      <c r="C432" s="27" t="s">
        <v>186</v>
      </c>
      <c r="D432" s="17" t="s">
        <v>267</v>
      </c>
      <c r="E432" s="18" t="s">
        <v>182</v>
      </c>
      <c r="F432" s="19">
        <v>600</v>
      </c>
      <c r="G432" s="86">
        <f t="shared" si="12"/>
        <v>600</v>
      </c>
      <c r="H432" s="19">
        <v>1</v>
      </c>
    </row>
    <row r="433" spans="1:8">
      <c r="A433" s="17">
        <v>14</v>
      </c>
      <c r="B433" s="26">
        <v>44423200</v>
      </c>
      <c r="C433" s="27" t="s">
        <v>187</v>
      </c>
      <c r="D433" s="17" t="s">
        <v>267</v>
      </c>
      <c r="E433" s="18" t="s">
        <v>18</v>
      </c>
      <c r="F433" s="19">
        <v>49000</v>
      </c>
      <c r="G433" s="86">
        <f t="shared" si="12"/>
        <v>49000</v>
      </c>
      <c r="H433" s="19">
        <v>1</v>
      </c>
    </row>
    <row r="434" spans="1:8">
      <c r="A434" s="17">
        <v>15</v>
      </c>
      <c r="B434" s="26">
        <v>44521190</v>
      </c>
      <c r="C434" s="27" t="s">
        <v>188</v>
      </c>
      <c r="D434" s="17" t="s">
        <v>267</v>
      </c>
      <c r="E434" s="18" t="s">
        <v>18</v>
      </c>
      <c r="F434" s="19">
        <v>500</v>
      </c>
      <c r="G434" s="86">
        <f t="shared" si="12"/>
        <v>4000</v>
      </c>
      <c r="H434" s="19">
        <v>8</v>
      </c>
    </row>
    <row r="435" spans="1:8">
      <c r="A435" s="17">
        <v>16</v>
      </c>
      <c r="B435" s="156">
        <v>44411110</v>
      </c>
      <c r="C435" s="34" t="s">
        <v>600</v>
      </c>
      <c r="D435" s="17" t="s">
        <v>267</v>
      </c>
      <c r="E435" s="18" t="s">
        <v>18</v>
      </c>
      <c r="F435" s="19">
        <v>1550</v>
      </c>
      <c r="G435" s="86">
        <f t="shared" si="12"/>
        <v>7750</v>
      </c>
      <c r="H435" s="19">
        <v>5</v>
      </c>
    </row>
    <row r="436" spans="1:8">
      <c r="A436" s="17">
        <v>17</v>
      </c>
      <c r="B436" s="26">
        <v>31684400</v>
      </c>
      <c r="C436" s="34" t="s">
        <v>189</v>
      </c>
      <c r="D436" s="17" t="s">
        <v>267</v>
      </c>
      <c r="E436" s="18" t="s">
        <v>18</v>
      </c>
      <c r="F436" s="19">
        <v>800</v>
      </c>
      <c r="G436" s="86">
        <f t="shared" si="12"/>
        <v>12000</v>
      </c>
      <c r="H436" s="19">
        <v>15</v>
      </c>
    </row>
    <row r="437" spans="1:8" ht="20.100000000000001" customHeight="1">
      <c r="A437" s="17">
        <v>18</v>
      </c>
      <c r="B437" s="89">
        <v>42131170</v>
      </c>
      <c r="C437" s="88" t="s">
        <v>243</v>
      </c>
      <c r="D437" s="17" t="s">
        <v>267</v>
      </c>
      <c r="E437" s="18" t="s">
        <v>18</v>
      </c>
      <c r="F437" s="89">
        <v>1200</v>
      </c>
      <c r="G437" s="86">
        <f t="shared" si="12"/>
        <v>1200</v>
      </c>
      <c r="H437" s="89">
        <v>1</v>
      </c>
    </row>
    <row r="438" spans="1:8" ht="20.100000000000001" customHeight="1">
      <c r="A438" s="17">
        <v>19</v>
      </c>
      <c r="B438" s="89">
        <v>42418100</v>
      </c>
      <c r="C438" s="88" t="s">
        <v>391</v>
      </c>
      <c r="D438" s="17" t="s">
        <v>267</v>
      </c>
      <c r="E438" s="18" t="s">
        <v>392</v>
      </c>
      <c r="F438" s="89">
        <v>1625</v>
      </c>
      <c r="G438" s="86">
        <f t="shared" si="12"/>
        <v>130000</v>
      </c>
      <c r="H438" s="89">
        <v>80</v>
      </c>
    </row>
    <row r="439" spans="1:8" ht="20.100000000000001" customHeight="1">
      <c r="A439" s="17">
        <v>20</v>
      </c>
      <c r="B439" s="89">
        <v>31321260</v>
      </c>
      <c r="C439" s="88" t="s">
        <v>601</v>
      </c>
      <c r="D439" s="17" t="s">
        <v>267</v>
      </c>
      <c r="E439" s="18" t="s">
        <v>602</v>
      </c>
      <c r="F439" s="89">
        <v>250</v>
      </c>
      <c r="G439" s="86">
        <f t="shared" si="12"/>
        <v>25000</v>
      </c>
      <c r="H439" s="89">
        <v>100</v>
      </c>
    </row>
    <row r="440" spans="1:8" ht="20.100000000000001" customHeight="1">
      <c r="A440" s="17">
        <v>21</v>
      </c>
      <c r="B440" s="89">
        <v>31331110</v>
      </c>
      <c r="C440" s="88" t="s">
        <v>603</v>
      </c>
      <c r="D440" s="17" t="s">
        <v>267</v>
      </c>
      <c r="E440" s="18" t="s">
        <v>602</v>
      </c>
      <c r="F440" s="89">
        <v>1200</v>
      </c>
      <c r="G440" s="86">
        <f t="shared" si="12"/>
        <v>42000</v>
      </c>
      <c r="H440" s="89">
        <v>35</v>
      </c>
    </row>
    <row r="441" spans="1:8" ht="20.100000000000001" customHeight="1">
      <c r="A441" s="17">
        <v>22</v>
      </c>
      <c r="B441" s="89">
        <v>44411100</v>
      </c>
      <c r="C441" s="153" t="s">
        <v>608</v>
      </c>
      <c r="D441" s="17" t="s">
        <v>267</v>
      </c>
      <c r="E441" s="18" t="s">
        <v>18</v>
      </c>
      <c r="F441" s="89">
        <v>1550</v>
      </c>
      <c r="G441" s="86">
        <f t="shared" si="12"/>
        <v>4650</v>
      </c>
      <c r="H441" s="89">
        <v>3</v>
      </c>
    </row>
    <row r="442" spans="1:8" ht="20.100000000000001" customHeight="1">
      <c r="A442" s="17">
        <v>23</v>
      </c>
      <c r="B442" s="89">
        <v>30192210</v>
      </c>
      <c r="C442" s="153" t="s">
        <v>609</v>
      </c>
      <c r="D442" s="17" t="s">
        <v>267</v>
      </c>
      <c r="E442" s="18" t="s">
        <v>18</v>
      </c>
      <c r="F442" s="89">
        <v>500</v>
      </c>
      <c r="G442" s="86">
        <f t="shared" si="12"/>
        <v>5000</v>
      </c>
      <c r="H442" s="89">
        <v>10</v>
      </c>
    </row>
    <row r="443" spans="1:8" ht="20.100000000000001" customHeight="1">
      <c r="A443" s="17">
        <v>24</v>
      </c>
      <c r="B443" s="89">
        <v>44531110</v>
      </c>
      <c r="C443" s="88" t="s">
        <v>599</v>
      </c>
      <c r="D443" s="17" t="s">
        <v>267</v>
      </c>
      <c r="E443" s="18" t="s">
        <v>18</v>
      </c>
      <c r="F443" s="89">
        <v>4</v>
      </c>
      <c r="G443" s="86">
        <f t="shared" si="12"/>
        <v>800</v>
      </c>
      <c r="H443" s="89">
        <v>200</v>
      </c>
    </row>
    <row r="444" spans="1:8">
      <c r="A444" s="192" t="s">
        <v>153</v>
      </c>
      <c r="B444" s="192"/>
      <c r="C444" s="192"/>
      <c r="D444" s="130"/>
      <c r="E444" s="131"/>
      <c r="F444" s="131"/>
      <c r="G444" s="25">
        <f>SUM(G420:G443)</f>
        <v>412950</v>
      </c>
      <c r="H444" s="172"/>
    </row>
    <row r="445" spans="1:8">
      <c r="A445" s="197" t="s">
        <v>183</v>
      </c>
      <c r="B445" s="198"/>
      <c r="C445" s="198"/>
      <c r="D445" s="198"/>
      <c r="E445" s="198"/>
      <c r="F445" s="198"/>
      <c r="G445" s="198"/>
      <c r="H445" s="199"/>
    </row>
    <row r="446" spans="1:8" ht="20.100000000000001" customHeight="1">
      <c r="A446" s="17">
        <v>1</v>
      </c>
      <c r="B446" s="28">
        <v>22821200</v>
      </c>
      <c r="C446" s="29" t="s">
        <v>393</v>
      </c>
      <c r="D446" s="17" t="s">
        <v>394</v>
      </c>
      <c r="E446" s="22" t="s">
        <v>18</v>
      </c>
      <c r="F446" s="94">
        <v>2.5</v>
      </c>
      <c r="G446" s="86">
        <f>F446*H446</f>
        <v>50000</v>
      </c>
      <c r="H446" s="86">
        <v>20000</v>
      </c>
    </row>
    <row r="447" spans="1:8" ht="20.100000000000001" customHeight="1">
      <c r="A447" s="17">
        <v>2</v>
      </c>
      <c r="B447" s="28" t="s">
        <v>184</v>
      </c>
      <c r="C447" s="29" t="s">
        <v>395</v>
      </c>
      <c r="D447" s="17" t="s">
        <v>394</v>
      </c>
      <c r="E447" s="22" t="s">
        <v>18</v>
      </c>
      <c r="F447" s="86">
        <v>5</v>
      </c>
      <c r="G447" s="86">
        <f t="shared" ref="G447:G459" si="13">F447*H447</f>
        <v>4000</v>
      </c>
      <c r="H447" s="86">
        <v>800</v>
      </c>
    </row>
    <row r="448" spans="1:8" ht="20.100000000000001" customHeight="1">
      <c r="A448" s="17">
        <v>3</v>
      </c>
      <c r="B448" s="28" t="s">
        <v>184</v>
      </c>
      <c r="C448" s="29" t="s">
        <v>396</v>
      </c>
      <c r="D448" s="17" t="s">
        <v>394</v>
      </c>
      <c r="E448" s="22" t="s">
        <v>18</v>
      </c>
      <c r="F448" s="86">
        <v>5</v>
      </c>
      <c r="G448" s="86">
        <f t="shared" si="13"/>
        <v>1000</v>
      </c>
      <c r="H448" s="86">
        <v>200</v>
      </c>
    </row>
    <row r="449" spans="1:8" ht="20.100000000000001" customHeight="1">
      <c r="A449" s="17">
        <v>4</v>
      </c>
      <c r="B449" s="28" t="s">
        <v>184</v>
      </c>
      <c r="C449" s="29" t="s">
        <v>397</v>
      </c>
      <c r="D449" s="17" t="s">
        <v>394</v>
      </c>
      <c r="E449" s="22" t="s">
        <v>18</v>
      </c>
      <c r="F449" s="86">
        <v>5</v>
      </c>
      <c r="G449" s="86">
        <f t="shared" si="13"/>
        <v>50000</v>
      </c>
      <c r="H449" s="86">
        <v>10000</v>
      </c>
    </row>
    <row r="450" spans="1:8" ht="20.100000000000001" customHeight="1">
      <c r="A450" s="17">
        <v>5</v>
      </c>
      <c r="B450" s="28" t="s">
        <v>184</v>
      </c>
      <c r="C450" s="29" t="s">
        <v>398</v>
      </c>
      <c r="D450" s="17" t="s">
        <v>394</v>
      </c>
      <c r="E450" s="22" t="s">
        <v>18</v>
      </c>
      <c r="F450" s="86">
        <v>4</v>
      </c>
      <c r="G450" s="86">
        <f t="shared" si="13"/>
        <v>1200</v>
      </c>
      <c r="H450" s="86">
        <v>300</v>
      </c>
    </row>
    <row r="451" spans="1:8" ht="20.100000000000001" customHeight="1">
      <c r="A451" s="17">
        <v>6</v>
      </c>
      <c r="B451" s="28" t="s">
        <v>184</v>
      </c>
      <c r="C451" s="29" t="s">
        <v>399</v>
      </c>
      <c r="D451" s="17" t="s">
        <v>394</v>
      </c>
      <c r="E451" s="22" t="s">
        <v>18</v>
      </c>
      <c r="F451" s="86">
        <v>14</v>
      </c>
      <c r="G451" s="86">
        <f t="shared" si="13"/>
        <v>126000</v>
      </c>
      <c r="H451" s="86">
        <v>9000</v>
      </c>
    </row>
    <row r="452" spans="1:8" ht="20.100000000000001" customHeight="1">
      <c r="A452" s="17">
        <v>7</v>
      </c>
      <c r="B452" s="28" t="s">
        <v>184</v>
      </c>
      <c r="C452" s="29" t="s">
        <v>400</v>
      </c>
      <c r="D452" s="17" t="s">
        <v>394</v>
      </c>
      <c r="E452" s="22" t="s">
        <v>18</v>
      </c>
      <c r="F452" s="86">
        <v>4</v>
      </c>
      <c r="G452" s="86">
        <f t="shared" si="13"/>
        <v>40000</v>
      </c>
      <c r="H452" s="86">
        <v>10000</v>
      </c>
    </row>
    <row r="453" spans="1:8" ht="20.100000000000001" customHeight="1">
      <c r="A453" s="17">
        <v>8</v>
      </c>
      <c r="B453" s="28" t="s">
        <v>184</v>
      </c>
      <c r="C453" s="29" t="s">
        <v>401</v>
      </c>
      <c r="D453" s="17" t="s">
        <v>394</v>
      </c>
      <c r="E453" s="22" t="s">
        <v>18</v>
      </c>
      <c r="F453" s="86">
        <v>7</v>
      </c>
      <c r="G453" s="86">
        <f t="shared" si="13"/>
        <v>315000</v>
      </c>
      <c r="H453" s="86">
        <v>45000</v>
      </c>
    </row>
    <row r="454" spans="1:8" ht="20.100000000000001" customHeight="1">
      <c r="A454" s="17">
        <v>9</v>
      </c>
      <c r="B454" s="28" t="s">
        <v>184</v>
      </c>
      <c r="C454" s="29" t="s">
        <v>402</v>
      </c>
      <c r="D454" s="17" t="s">
        <v>394</v>
      </c>
      <c r="E454" s="22" t="s">
        <v>18</v>
      </c>
      <c r="F454" s="86">
        <v>8</v>
      </c>
      <c r="G454" s="86">
        <f t="shared" si="13"/>
        <v>560</v>
      </c>
      <c r="H454" s="86">
        <v>70</v>
      </c>
    </row>
    <row r="455" spans="1:8" ht="20.100000000000001" customHeight="1">
      <c r="A455" s="17">
        <v>10</v>
      </c>
      <c r="B455" s="28" t="s">
        <v>184</v>
      </c>
      <c r="C455" s="29" t="s">
        <v>403</v>
      </c>
      <c r="D455" s="17" t="s">
        <v>394</v>
      </c>
      <c r="E455" s="22" t="s">
        <v>18</v>
      </c>
      <c r="F455" s="86">
        <v>8</v>
      </c>
      <c r="G455" s="86">
        <f t="shared" si="13"/>
        <v>240</v>
      </c>
      <c r="H455" s="86">
        <v>30</v>
      </c>
    </row>
    <row r="456" spans="1:8" ht="20.100000000000001" customHeight="1">
      <c r="A456" s="17">
        <v>11</v>
      </c>
      <c r="B456" s="28" t="s">
        <v>184</v>
      </c>
      <c r="C456" s="29" t="s">
        <v>404</v>
      </c>
      <c r="D456" s="17" t="s">
        <v>394</v>
      </c>
      <c r="E456" s="22" t="s">
        <v>18</v>
      </c>
      <c r="F456" s="86">
        <v>4</v>
      </c>
      <c r="G456" s="86">
        <f t="shared" si="13"/>
        <v>800</v>
      </c>
      <c r="H456" s="86">
        <v>200</v>
      </c>
    </row>
    <row r="457" spans="1:8" ht="20.100000000000001" customHeight="1">
      <c r="A457" s="17">
        <v>12</v>
      </c>
      <c r="B457" s="28" t="s">
        <v>184</v>
      </c>
      <c r="C457" s="29" t="s">
        <v>405</v>
      </c>
      <c r="D457" s="17" t="s">
        <v>394</v>
      </c>
      <c r="E457" s="22" t="s">
        <v>18</v>
      </c>
      <c r="F457" s="86">
        <v>8</v>
      </c>
      <c r="G457" s="86">
        <f t="shared" si="13"/>
        <v>6400</v>
      </c>
      <c r="H457" s="86">
        <v>800</v>
      </c>
    </row>
    <row r="458" spans="1:8" ht="20.100000000000001" customHeight="1">
      <c r="A458" s="17">
        <v>13</v>
      </c>
      <c r="B458" s="28" t="s">
        <v>184</v>
      </c>
      <c r="C458" s="29" t="s">
        <v>406</v>
      </c>
      <c r="D458" s="17" t="s">
        <v>394</v>
      </c>
      <c r="E458" s="22" t="s">
        <v>18</v>
      </c>
      <c r="F458" s="86">
        <v>50</v>
      </c>
      <c r="G458" s="86">
        <f t="shared" si="13"/>
        <v>35000</v>
      </c>
      <c r="H458" s="86">
        <v>700</v>
      </c>
    </row>
    <row r="459" spans="1:8" ht="20.100000000000001" customHeight="1">
      <c r="A459" s="17">
        <v>14</v>
      </c>
      <c r="B459" s="28" t="s">
        <v>184</v>
      </c>
      <c r="C459" s="29" t="s">
        <v>407</v>
      </c>
      <c r="D459" s="17" t="s">
        <v>394</v>
      </c>
      <c r="E459" s="22" t="s">
        <v>18</v>
      </c>
      <c r="F459" s="86">
        <v>15</v>
      </c>
      <c r="G459" s="86">
        <f t="shared" si="13"/>
        <v>7500</v>
      </c>
      <c r="H459" s="86">
        <v>500</v>
      </c>
    </row>
    <row r="460" spans="1:8" ht="20.100000000000001" customHeight="1">
      <c r="A460" s="17">
        <v>15</v>
      </c>
      <c r="B460" s="28" t="s">
        <v>184</v>
      </c>
      <c r="C460" s="29" t="s">
        <v>408</v>
      </c>
      <c r="D460" s="17" t="s">
        <v>394</v>
      </c>
      <c r="E460" s="22" t="s">
        <v>18</v>
      </c>
      <c r="F460" s="86">
        <v>15</v>
      </c>
      <c r="G460" s="86">
        <f>F460*H460</f>
        <v>1500</v>
      </c>
      <c r="H460" s="86">
        <v>100</v>
      </c>
    </row>
    <row r="461" spans="1:8" ht="20.100000000000001" customHeight="1">
      <c r="A461" s="17">
        <v>16</v>
      </c>
      <c r="B461" s="28" t="s">
        <v>184</v>
      </c>
      <c r="C461" s="29" t="s">
        <v>409</v>
      </c>
      <c r="D461" s="17" t="s">
        <v>394</v>
      </c>
      <c r="E461" s="22" t="s">
        <v>18</v>
      </c>
      <c r="F461" s="86">
        <v>4</v>
      </c>
      <c r="G461" s="86">
        <f t="shared" ref="G461:G490" si="14">F461*H461</f>
        <v>2400</v>
      </c>
      <c r="H461" s="86">
        <v>600</v>
      </c>
    </row>
    <row r="462" spans="1:8" ht="20.100000000000001" customHeight="1">
      <c r="A462" s="17">
        <v>17</v>
      </c>
      <c r="B462" s="28" t="s">
        <v>184</v>
      </c>
      <c r="C462" s="29" t="s">
        <v>410</v>
      </c>
      <c r="D462" s="17" t="s">
        <v>394</v>
      </c>
      <c r="E462" s="22" t="s">
        <v>18</v>
      </c>
      <c r="F462" s="86">
        <v>4</v>
      </c>
      <c r="G462" s="86">
        <f t="shared" si="14"/>
        <v>2400</v>
      </c>
      <c r="H462" s="86">
        <v>600</v>
      </c>
    </row>
    <row r="463" spans="1:8" ht="20.100000000000001" customHeight="1">
      <c r="A463" s="17">
        <v>18</v>
      </c>
      <c r="B463" s="28" t="s">
        <v>184</v>
      </c>
      <c r="C463" s="29" t="s">
        <v>411</v>
      </c>
      <c r="D463" s="17" t="s">
        <v>394</v>
      </c>
      <c r="E463" s="22" t="s">
        <v>18</v>
      </c>
      <c r="F463" s="86">
        <v>4</v>
      </c>
      <c r="G463" s="86">
        <f t="shared" si="14"/>
        <v>1600</v>
      </c>
      <c r="H463" s="86">
        <v>400</v>
      </c>
    </row>
    <row r="464" spans="1:8" ht="20.100000000000001" customHeight="1">
      <c r="A464" s="17">
        <v>19</v>
      </c>
      <c r="B464" s="28" t="s">
        <v>184</v>
      </c>
      <c r="C464" s="29" t="s">
        <v>412</v>
      </c>
      <c r="D464" s="17" t="s">
        <v>394</v>
      </c>
      <c r="E464" s="22" t="s">
        <v>18</v>
      </c>
      <c r="F464" s="86">
        <v>4</v>
      </c>
      <c r="G464" s="86">
        <f t="shared" si="14"/>
        <v>200</v>
      </c>
      <c r="H464" s="86">
        <v>50</v>
      </c>
    </row>
    <row r="465" spans="1:8" ht="20.100000000000001" customHeight="1">
      <c r="A465" s="17">
        <v>20</v>
      </c>
      <c r="B465" s="28" t="s">
        <v>184</v>
      </c>
      <c r="C465" s="29" t="s">
        <v>413</v>
      </c>
      <c r="D465" s="17" t="s">
        <v>394</v>
      </c>
      <c r="E465" s="22" t="s">
        <v>18</v>
      </c>
      <c r="F465" s="86">
        <v>8</v>
      </c>
      <c r="G465" s="86">
        <f t="shared" si="14"/>
        <v>2000</v>
      </c>
      <c r="H465" s="86">
        <v>250</v>
      </c>
    </row>
    <row r="466" spans="1:8" ht="20.100000000000001" customHeight="1">
      <c r="A466" s="17">
        <v>21</v>
      </c>
      <c r="B466" s="28" t="s">
        <v>184</v>
      </c>
      <c r="C466" s="29" t="s">
        <v>414</v>
      </c>
      <c r="D466" s="17" t="s">
        <v>394</v>
      </c>
      <c r="E466" s="22" t="s">
        <v>18</v>
      </c>
      <c r="F466" s="86">
        <v>5</v>
      </c>
      <c r="G466" s="86">
        <f t="shared" si="14"/>
        <v>7500</v>
      </c>
      <c r="H466" s="86">
        <v>1500</v>
      </c>
    </row>
    <row r="467" spans="1:8" ht="20.100000000000001" customHeight="1">
      <c r="A467" s="17">
        <v>22</v>
      </c>
      <c r="B467" s="28" t="s">
        <v>184</v>
      </c>
      <c r="C467" s="29" t="s">
        <v>415</v>
      </c>
      <c r="D467" s="17" t="s">
        <v>394</v>
      </c>
      <c r="E467" s="22" t="s">
        <v>18</v>
      </c>
      <c r="F467" s="86">
        <v>200</v>
      </c>
      <c r="G467" s="86">
        <f t="shared" si="14"/>
        <v>100000</v>
      </c>
      <c r="H467" s="86">
        <v>500</v>
      </c>
    </row>
    <row r="468" spans="1:8" ht="20.100000000000001" customHeight="1">
      <c r="A468" s="17">
        <v>23</v>
      </c>
      <c r="B468" s="28" t="s">
        <v>184</v>
      </c>
      <c r="C468" s="29" t="s">
        <v>416</v>
      </c>
      <c r="D468" s="17" t="s">
        <v>394</v>
      </c>
      <c r="E468" s="22" t="s">
        <v>18</v>
      </c>
      <c r="F468" s="86">
        <v>900</v>
      </c>
      <c r="G468" s="86">
        <f t="shared" si="14"/>
        <v>63000</v>
      </c>
      <c r="H468" s="86">
        <v>70</v>
      </c>
    </row>
    <row r="469" spans="1:8" ht="20.100000000000001" customHeight="1">
      <c r="A469" s="17">
        <v>24</v>
      </c>
      <c r="B469" s="28" t="s">
        <v>184</v>
      </c>
      <c r="C469" s="29" t="s">
        <v>417</v>
      </c>
      <c r="D469" s="17" t="s">
        <v>394</v>
      </c>
      <c r="E469" s="22" t="s">
        <v>18</v>
      </c>
      <c r="F469" s="86">
        <v>900</v>
      </c>
      <c r="G469" s="86">
        <f t="shared" si="14"/>
        <v>31500</v>
      </c>
      <c r="H469" s="86">
        <v>35</v>
      </c>
    </row>
    <row r="470" spans="1:8" ht="20.100000000000001" customHeight="1">
      <c r="A470" s="17">
        <v>25</v>
      </c>
      <c r="B470" s="28" t="s">
        <v>184</v>
      </c>
      <c r="C470" s="29" t="s">
        <v>418</v>
      </c>
      <c r="D470" s="17" t="s">
        <v>394</v>
      </c>
      <c r="E470" s="22" t="s">
        <v>18</v>
      </c>
      <c r="F470" s="86">
        <v>1500</v>
      </c>
      <c r="G470" s="86">
        <f t="shared" si="14"/>
        <v>22500</v>
      </c>
      <c r="H470" s="86">
        <v>15</v>
      </c>
    </row>
    <row r="471" spans="1:8" ht="20.100000000000001" customHeight="1">
      <c r="A471" s="17">
        <v>26</v>
      </c>
      <c r="B471" s="28" t="s">
        <v>184</v>
      </c>
      <c r="C471" s="29" t="s">
        <v>419</v>
      </c>
      <c r="D471" s="17" t="s">
        <v>394</v>
      </c>
      <c r="E471" s="22" t="s">
        <v>18</v>
      </c>
      <c r="F471" s="86">
        <v>5</v>
      </c>
      <c r="G471" s="86">
        <f t="shared" si="14"/>
        <v>250</v>
      </c>
      <c r="H471" s="86">
        <v>50</v>
      </c>
    </row>
    <row r="472" spans="1:8" ht="20.100000000000001" customHeight="1">
      <c r="A472" s="17">
        <v>27</v>
      </c>
      <c r="B472" s="28" t="s">
        <v>184</v>
      </c>
      <c r="C472" s="29" t="s">
        <v>420</v>
      </c>
      <c r="D472" s="17" t="s">
        <v>394</v>
      </c>
      <c r="E472" s="22" t="s">
        <v>18</v>
      </c>
      <c r="F472" s="86">
        <v>900</v>
      </c>
      <c r="G472" s="86">
        <f t="shared" si="14"/>
        <v>9000</v>
      </c>
      <c r="H472" s="86">
        <v>10</v>
      </c>
    </row>
    <row r="473" spans="1:8" ht="20.100000000000001" customHeight="1">
      <c r="A473" s="17">
        <v>28</v>
      </c>
      <c r="B473" s="28" t="s">
        <v>184</v>
      </c>
      <c r="C473" s="29" t="s">
        <v>421</v>
      </c>
      <c r="D473" s="17" t="s">
        <v>394</v>
      </c>
      <c r="E473" s="22" t="s">
        <v>18</v>
      </c>
      <c r="F473" s="86">
        <v>900</v>
      </c>
      <c r="G473" s="86">
        <f t="shared" si="14"/>
        <v>4500</v>
      </c>
      <c r="H473" s="86">
        <v>5</v>
      </c>
    </row>
    <row r="474" spans="1:8" ht="20.100000000000001" customHeight="1">
      <c r="A474" s="17">
        <v>29</v>
      </c>
      <c r="B474" s="28" t="s">
        <v>184</v>
      </c>
      <c r="C474" s="29" t="s">
        <v>422</v>
      </c>
      <c r="D474" s="17" t="s">
        <v>394</v>
      </c>
      <c r="E474" s="22" t="s">
        <v>18</v>
      </c>
      <c r="F474" s="86">
        <v>900</v>
      </c>
      <c r="G474" s="86">
        <f t="shared" si="14"/>
        <v>900</v>
      </c>
      <c r="H474" s="86">
        <v>1</v>
      </c>
    </row>
    <row r="475" spans="1:8" ht="20.100000000000001" customHeight="1">
      <c r="A475" s="17">
        <v>30</v>
      </c>
      <c r="B475" s="28" t="s">
        <v>184</v>
      </c>
      <c r="C475" s="29" t="s">
        <v>423</v>
      </c>
      <c r="D475" s="17" t="s">
        <v>394</v>
      </c>
      <c r="E475" s="22" t="s">
        <v>18</v>
      </c>
      <c r="F475" s="86">
        <v>900</v>
      </c>
      <c r="G475" s="86">
        <f t="shared" si="14"/>
        <v>18000</v>
      </c>
      <c r="H475" s="86">
        <v>20</v>
      </c>
    </row>
    <row r="476" spans="1:8" ht="20.100000000000001" customHeight="1">
      <c r="A476" s="17">
        <v>31</v>
      </c>
      <c r="B476" s="28" t="s">
        <v>184</v>
      </c>
      <c r="C476" s="29" t="s">
        <v>424</v>
      </c>
      <c r="D476" s="17" t="s">
        <v>394</v>
      </c>
      <c r="E476" s="22" t="s">
        <v>18</v>
      </c>
      <c r="F476" s="86">
        <v>15</v>
      </c>
      <c r="G476" s="86">
        <f t="shared" si="14"/>
        <v>15000</v>
      </c>
      <c r="H476" s="86">
        <v>1000</v>
      </c>
    </row>
    <row r="477" spans="1:8" ht="20.100000000000001" customHeight="1">
      <c r="A477" s="17">
        <v>32</v>
      </c>
      <c r="B477" s="28">
        <v>22822000</v>
      </c>
      <c r="C477" s="30" t="s">
        <v>425</v>
      </c>
      <c r="D477" s="17" t="s">
        <v>394</v>
      </c>
      <c r="E477" s="22" t="s">
        <v>18</v>
      </c>
      <c r="F477" s="86">
        <v>8</v>
      </c>
      <c r="G477" s="86">
        <f t="shared" si="14"/>
        <v>2400</v>
      </c>
      <c r="H477" s="86">
        <v>300</v>
      </c>
    </row>
    <row r="478" spans="1:8" ht="20.100000000000001" customHeight="1">
      <c r="A478" s="17">
        <v>33</v>
      </c>
      <c r="B478" s="28" t="s">
        <v>184</v>
      </c>
      <c r="C478" s="30" t="s">
        <v>426</v>
      </c>
      <c r="D478" s="17" t="s">
        <v>394</v>
      </c>
      <c r="E478" s="22" t="s">
        <v>18</v>
      </c>
      <c r="F478" s="86">
        <v>900</v>
      </c>
      <c r="G478" s="86">
        <f t="shared" si="14"/>
        <v>1800</v>
      </c>
      <c r="H478" s="86">
        <v>2</v>
      </c>
    </row>
    <row r="479" spans="1:8" ht="20.100000000000001" customHeight="1">
      <c r="A479" s="17">
        <v>34</v>
      </c>
      <c r="B479" s="28" t="s">
        <v>184</v>
      </c>
      <c r="C479" s="30" t="s">
        <v>427</v>
      </c>
      <c r="D479" s="17" t="s">
        <v>394</v>
      </c>
      <c r="E479" s="22" t="s">
        <v>18</v>
      </c>
      <c r="F479" s="86">
        <v>900</v>
      </c>
      <c r="G479" s="86">
        <f t="shared" si="14"/>
        <v>1800</v>
      </c>
      <c r="H479" s="86">
        <v>2</v>
      </c>
    </row>
    <row r="480" spans="1:8" ht="20.100000000000001" customHeight="1">
      <c r="A480" s="17">
        <v>35</v>
      </c>
      <c r="B480" s="28" t="s">
        <v>184</v>
      </c>
      <c r="C480" s="30" t="s">
        <v>428</v>
      </c>
      <c r="D480" s="17" t="s">
        <v>394</v>
      </c>
      <c r="E480" s="22" t="s">
        <v>18</v>
      </c>
      <c r="F480" s="86">
        <v>8</v>
      </c>
      <c r="G480" s="86">
        <f t="shared" si="14"/>
        <v>3600</v>
      </c>
      <c r="H480" s="86">
        <v>450</v>
      </c>
    </row>
    <row r="481" spans="1:8" ht="20.100000000000001" customHeight="1">
      <c r="A481" s="17">
        <v>36</v>
      </c>
      <c r="B481" s="28" t="s">
        <v>184</v>
      </c>
      <c r="C481" s="30" t="s">
        <v>429</v>
      </c>
      <c r="D481" s="17" t="s">
        <v>394</v>
      </c>
      <c r="E481" s="22" t="s">
        <v>18</v>
      </c>
      <c r="F481" s="86">
        <v>5</v>
      </c>
      <c r="G481" s="86">
        <f t="shared" si="14"/>
        <v>900</v>
      </c>
      <c r="H481" s="86">
        <v>180</v>
      </c>
    </row>
    <row r="482" spans="1:8" ht="20.100000000000001" customHeight="1">
      <c r="A482" s="17">
        <v>37</v>
      </c>
      <c r="B482" s="28">
        <v>22822000</v>
      </c>
      <c r="C482" s="30" t="s">
        <v>430</v>
      </c>
      <c r="D482" s="17" t="s">
        <v>394</v>
      </c>
      <c r="E482" s="22" t="s">
        <v>18</v>
      </c>
      <c r="F482" s="86">
        <v>5</v>
      </c>
      <c r="G482" s="86">
        <f t="shared" si="14"/>
        <v>900</v>
      </c>
      <c r="H482" s="86">
        <v>180</v>
      </c>
    </row>
    <row r="483" spans="1:8" ht="20.100000000000001" customHeight="1">
      <c r="A483" s="17">
        <v>38</v>
      </c>
      <c r="B483" s="28">
        <v>22822000</v>
      </c>
      <c r="C483" s="30" t="s">
        <v>431</v>
      </c>
      <c r="D483" s="17" t="s">
        <v>394</v>
      </c>
      <c r="E483" s="22" t="s">
        <v>18</v>
      </c>
      <c r="F483" s="86">
        <v>5</v>
      </c>
      <c r="G483" s="86">
        <f t="shared" si="14"/>
        <v>5000</v>
      </c>
      <c r="H483" s="86">
        <v>1000</v>
      </c>
    </row>
    <row r="484" spans="1:8" ht="20.100000000000001" customHeight="1">
      <c r="A484" s="17">
        <v>39</v>
      </c>
      <c r="B484" s="28">
        <v>22822000</v>
      </c>
      <c r="C484" s="30" t="s">
        <v>432</v>
      </c>
      <c r="D484" s="17" t="s">
        <v>394</v>
      </c>
      <c r="E484" s="22" t="s">
        <v>18</v>
      </c>
      <c r="F484" s="94">
        <v>2.5</v>
      </c>
      <c r="G484" s="86">
        <f t="shared" si="14"/>
        <v>7500</v>
      </c>
      <c r="H484" s="86">
        <v>3000</v>
      </c>
    </row>
    <row r="485" spans="1:8" ht="20.100000000000001" customHeight="1">
      <c r="A485" s="17">
        <v>40</v>
      </c>
      <c r="B485" s="28">
        <v>22822000</v>
      </c>
      <c r="C485" s="95" t="s">
        <v>433</v>
      </c>
      <c r="D485" s="17" t="s">
        <v>394</v>
      </c>
      <c r="E485" s="22" t="s">
        <v>18</v>
      </c>
      <c r="F485" s="86">
        <v>5</v>
      </c>
      <c r="G485" s="86">
        <f t="shared" si="14"/>
        <v>500</v>
      </c>
      <c r="H485" s="86">
        <v>100</v>
      </c>
    </row>
    <row r="486" spans="1:8" ht="20.100000000000001" customHeight="1">
      <c r="A486" s="17">
        <v>41</v>
      </c>
      <c r="B486" s="28">
        <v>22822000</v>
      </c>
      <c r="C486" s="95" t="s">
        <v>262</v>
      </c>
      <c r="D486" s="17" t="s">
        <v>394</v>
      </c>
      <c r="E486" s="22" t="s">
        <v>18</v>
      </c>
      <c r="F486" s="94">
        <v>2.5</v>
      </c>
      <c r="G486" s="86">
        <f t="shared" si="14"/>
        <v>500</v>
      </c>
      <c r="H486" s="86">
        <v>200</v>
      </c>
    </row>
    <row r="487" spans="1:8" ht="20.100000000000001" customHeight="1">
      <c r="A487" s="17">
        <v>42</v>
      </c>
      <c r="B487" s="28">
        <v>22822000</v>
      </c>
      <c r="C487" s="95" t="s">
        <v>434</v>
      </c>
      <c r="D487" s="17" t="s">
        <v>394</v>
      </c>
      <c r="E487" s="22" t="s">
        <v>18</v>
      </c>
      <c r="F487" s="86">
        <v>8</v>
      </c>
      <c r="G487" s="86">
        <f t="shared" si="14"/>
        <v>800</v>
      </c>
      <c r="H487" s="86">
        <v>100</v>
      </c>
    </row>
    <row r="488" spans="1:8" ht="20.100000000000001" customHeight="1">
      <c r="A488" s="17">
        <v>43</v>
      </c>
      <c r="B488" s="28">
        <v>22822000</v>
      </c>
      <c r="C488" s="95" t="s">
        <v>263</v>
      </c>
      <c r="D488" s="17" t="s">
        <v>394</v>
      </c>
      <c r="E488" s="22" t="s">
        <v>18</v>
      </c>
      <c r="F488" s="86">
        <v>5</v>
      </c>
      <c r="G488" s="86">
        <f t="shared" si="14"/>
        <v>2500</v>
      </c>
      <c r="H488" s="86">
        <v>500</v>
      </c>
    </row>
    <row r="489" spans="1:8" ht="30.75" customHeight="1">
      <c r="A489" s="17">
        <v>44</v>
      </c>
      <c r="B489" s="28">
        <v>22822000</v>
      </c>
      <c r="C489" s="96" t="s">
        <v>435</v>
      </c>
      <c r="D489" s="17" t="s">
        <v>394</v>
      </c>
      <c r="E489" s="22" t="s">
        <v>18</v>
      </c>
      <c r="F489" s="86">
        <v>5</v>
      </c>
      <c r="G489" s="86">
        <f t="shared" si="14"/>
        <v>250</v>
      </c>
      <c r="H489" s="86">
        <v>50</v>
      </c>
    </row>
    <row r="490" spans="1:8" ht="41.25" customHeight="1">
      <c r="A490" s="17">
        <v>45</v>
      </c>
      <c r="B490" s="28">
        <v>22822000</v>
      </c>
      <c r="C490" s="96" t="s">
        <v>436</v>
      </c>
      <c r="D490" s="17" t="s">
        <v>394</v>
      </c>
      <c r="E490" s="22" t="s">
        <v>18</v>
      </c>
      <c r="F490" s="86">
        <v>8</v>
      </c>
      <c r="G490" s="86">
        <f t="shared" si="14"/>
        <v>400</v>
      </c>
      <c r="H490" s="86">
        <v>50</v>
      </c>
    </row>
    <row r="491" spans="1:8">
      <c r="A491" s="192" t="s">
        <v>153</v>
      </c>
      <c r="B491" s="192"/>
      <c r="C491" s="192"/>
      <c r="D491" s="130"/>
      <c r="E491" s="22" t="s">
        <v>18</v>
      </c>
      <c r="F491" s="131"/>
      <c r="G491" s="25">
        <f>SUM(G446:G490)</f>
        <v>948800</v>
      </c>
      <c r="H491" s="172"/>
    </row>
    <row r="492" spans="1:8">
      <c r="A492" s="130"/>
      <c r="B492" s="118"/>
      <c r="C492" s="173" t="s">
        <v>244</v>
      </c>
      <c r="D492" s="173"/>
      <c r="E492" s="173"/>
      <c r="F492" s="173"/>
      <c r="G492" s="132"/>
      <c r="H492" s="132"/>
    </row>
    <row r="493" spans="1:8">
      <c r="A493" s="17">
        <v>1</v>
      </c>
      <c r="B493" s="98" t="s">
        <v>437</v>
      </c>
      <c r="C493" s="185" t="s">
        <v>658</v>
      </c>
      <c r="D493" s="183" t="s">
        <v>267</v>
      </c>
      <c r="E493" s="184" t="s">
        <v>659</v>
      </c>
      <c r="F493" s="19"/>
      <c r="G493" s="19">
        <v>2800000</v>
      </c>
      <c r="H493" s="19"/>
    </row>
    <row r="494" spans="1:8">
      <c r="A494" s="17">
        <v>2</v>
      </c>
      <c r="B494" s="99">
        <v>65211100</v>
      </c>
      <c r="C494" s="185" t="s">
        <v>660</v>
      </c>
      <c r="D494" s="183" t="s">
        <v>267</v>
      </c>
      <c r="E494" s="184" t="s">
        <v>659</v>
      </c>
      <c r="F494" s="19"/>
      <c r="G494" s="19">
        <v>3900000</v>
      </c>
      <c r="H494" s="19"/>
    </row>
    <row r="495" spans="1:8">
      <c r="A495" s="17">
        <v>3</v>
      </c>
      <c r="B495" s="98">
        <v>65111100</v>
      </c>
      <c r="C495" s="185" t="s">
        <v>661</v>
      </c>
      <c r="D495" s="183" t="s">
        <v>267</v>
      </c>
      <c r="E495" s="184" t="s">
        <v>659</v>
      </c>
      <c r="F495" s="19"/>
      <c r="G495" s="19">
        <v>350000</v>
      </c>
      <c r="H495" s="46"/>
    </row>
    <row r="496" spans="1:8" ht="33" customHeight="1">
      <c r="A496" s="17">
        <v>4</v>
      </c>
      <c r="B496" s="99">
        <v>64211120</v>
      </c>
      <c r="C496" s="186" t="s">
        <v>662</v>
      </c>
      <c r="D496" s="183" t="s">
        <v>267</v>
      </c>
      <c r="E496" s="184" t="s">
        <v>659</v>
      </c>
      <c r="F496" s="19"/>
      <c r="G496" s="19">
        <v>305000</v>
      </c>
      <c r="H496" s="17"/>
    </row>
    <row r="497" spans="1:8" ht="23.25" customHeight="1">
      <c r="A497" s="17">
        <v>5</v>
      </c>
      <c r="B497" s="99">
        <v>90511100</v>
      </c>
      <c r="C497" s="185" t="s">
        <v>663</v>
      </c>
      <c r="D497" s="183" t="s">
        <v>267</v>
      </c>
      <c r="E497" s="184" t="s">
        <v>659</v>
      </c>
      <c r="F497" s="19"/>
      <c r="G497" s="19">
        <v>156000</v>
      </c>
      <c r="H497" s="17"/>
    </row>
    <row r="498" spans="1:8" ht="27" customHeight="1">
      <c r="A498" s="17">
        <v>6</v>
      </c>
      <c r="B498" s="99">
        <v>90921300</v>
      </c>
      <c r="C498" s="185" t="s">
        <v>664</v>
      </c>
      <c r="D498" s="183" t="s">
        <v>267</v>
      </c>
      <c r="E498" s="184" t="s">
        <v>659</v>
      </c>
      <c r="F498" s="19"/>
      <c r="G498" s="19">
        <v>48000</v>
      </c>
      <c r="H498" s="17"/>
    </row>
    <row r="499" spans="1:8" ht="31.5" customHeight="1">
      <c r="A499" s="17">
        <v>7</v>
      </c>
      <c r="B499" s="99">
        <v>30192350</v>
      </c>
      <c r="C499" s="185" t="s">
        <v>665</v>
      </c>
      <c r="D499" s="183" t="s">
        <v>267</v>
      </c>
      <c r="E499" s="184" t="s">
        <v>659</v>
      </c>
      <c r="F499" s="19"/>
      <c r="G499" s="19">
        <v>5000</v>
      </c>
      <c r="H499" s="17"/>
    </row>
    <row r="500" spans="1:8" ht="36" customHeight="1">
      <c r="A500" s="17">
        <v>8</v>
      </c>
      <c r="B500" s="99">
        <v>66131100</v>
      </c>
      <c r="C500" s="185" t="s">
        <v>666</v>
      </c>
      <c r="D500" s="183" t="s">
        <v>267</v>
      </c>
      <c r="E500" s="184" t="s">
        <v>659</v>
      </c>
      <c r="F500" s="19"/>
      <c r="G500" s="19">
        <v>74400</v>
      </c>
      <c r="H500" s="17"/>
    </row>
    <row r="501" spans="1:8">
      <c r="A501" s="17">
        <v>9</v>
      </c>
      <c r="B501" s="99">
        <v>71900000</v>
      </c>
      <c r="C501" s="187" t="s">
        <v>667</v>
      </c>
      <c r="D501" s="183" t="s">
        <v>267</v>
      </c>
      <c r="E501" s="184" t="s">
        <v>659</v>
      </c>
      <c r="F501" s="19"/>
      <c r="G501" s="19">
        <v>1850000</v>
      </c>
      <c r="H501" s="17"/>
    </row>
    <row r="502" spans="1:8">
      <c r="A502" s="17">
        <v>10</v>
      </c>
      <c r="B502" s="99">
        <v>66111200</v>
      </c>
      <c r="C502" s="187" t="s">
        <v>668</v>
      </c>
      <c r="D502" s="183" t="s">
        <v>267</v>
      </c>
      <c r="E502" s="184" t="s">
        <v>659</v>
      </c>
      <c r="F502" s="19"/>
      <c r="G502" s="19">
        <v>30000</v>
      </c>
      <c r="H502" s="17"/>
    </row>
    <row r="503" spans="1:8" ht="30" customHeight="1">
      <c r="A503" s="17">
        <v>11</v>
      </c>
      <c r="B503" s="99">
        <v>90521280</v>
      </c>
      <c r="C503" s="186" t="s">
        <v>669</v>
      </c>
      <c r="D503" s="183" t="s">
        <v>267</v>
      </c>
      <c r="E503" s="184" t="s">
        <v>659</v>
      </c>
      <c r="F503" s="19"/>
      <c r="G503" s="19">
        <v>60000</v>
      </c>
      <c r="H503" s="17"/>
    </row>
    <row r="504" spans="1:8">
      <c r="A504" s="17">
        <v>12</v>
      </c>
      <c r="B504" s="99">
        <v>60121100</v>
      </c>
      <c r="C504" s="187" t="s">
        <v>670</v>
      </c>
      <c r="D504" s="183" t="s">
        <v>267</v>
      </c>
      <c r="E504" s="184" t="s">
        <v>659</v>
      </c>
      <c r="F504" s="19"/>
      <c r="G504" s="19">
        <v>250000</v>
      </c>
      <c r="H504" s="17"/>
    </row>
    <row r="505" spans="1:8" ht="27" customHeight="1">
      <c r="A505" s="17">
        <v>13</v>
      </c>
      <c r="B505" s="99">
        <v>50411100</v>
      </c>
      <c r="C505" s="186" t="s">
        <v>671</v>
      </c>
      <c r="D505" s="183" t="s">
        <v>267</v>
      </c>
      <c r="E505" s="184" t="s">
        <v>659</v>
      </c>
      <c r="F505" s="19"/>
      <c r="G505" s="19">
        <v>71400</v>
      </c>
      <c r="H505" s="17"/>
    </row>
    <row r="506" spans="1:8" ht="30" customHeight="1">
      <c r="A506" s="17">
        <v>14</v>
      </c>
      <c r="B506" s="99">
        <v>85111200</v>
      </c>
      <c r="C506" s="186" t="s">
        <v>672</v>
      </c>
      <c r="D506" s="183" t="s">
        <v>267</v>
      </c>
      <c r="E506" s="184" t="s">
        <v>659</v>
      </c>
      <c r="F506" s="19"/>
      <c r="G506" s="19">
        <v>1300000</v>
      </c>
      <c r="H506" s="17"/>
    </row>
    <row r="507" spans="1:8" ht="29.25" customHeight="1">
      <c r="A507" s="17">
        <v>15</v>
      </c>
      <c r="B507" s="99">
        <v>90721160</v>
      </c>
      <c r="C507" s="186" t="s">
        <v>673</v>
      </c>
      <c r="D507" s="183" t="s">
        <v>267</v>
      </c>
      <c r="E507" s="184" t="s">
        <v>659</v>
      </c>
      <c r="F507" s="19"/>
      <c r="G507" s="19">
        <v>176000</v>
      </c>
      <c r="H507" s="17"/>
    </row>
    <row r="508" spans="1:8" ht="18.75" customHeight="1">
      <c r="A508" s="17">
        <v>16</v>
      </c>
      <c r="B508" s="99">
        <v>63122000</v>
      </c>
      <c r="C508" s="185" t="s">
        <v>674</v>
      </c>
      <c r="D508" s="183" t="s">
        <v>267</v>
      </c>
      <c r="E508" s="184" t="s">
        <v>659</v>
      </c>
      <c r="F508" s="19"/>
      <c r="G508" s="19">
        <v>240000</v>
      </c>
      <c r="H508" s="17"/>
    </row>
    <row r="509" spans="1:8" ht="21" customHeight="1">
      <c r="A509" s="17">
        <v>17</v>
      </c>
      <c r="B509" s="99">
        <v>79341100</v>
      </c>
      <c r="C509" s="185" t="s">
        <v>675</v>
      </c>
      <c r="D509" s="183" t="s">
        <v>267</v>
      </c>
      <c r="E509" s="184" t="s">
        <v>659</v>
      </c>
      <c r="F509" s="19"/>
      <c r="G509" s="19">
        <v>50000</v>
      </c>
      <c r="H509" s="17"/>
    </row>
    <row r="510" spans="1:8" ht="30" customHeight="1">
      <c r="A510" s="17">
        <v>18</v>
      </c>
      <c r="B510" s="98">
        <v>79521100</v>
      </c>
      <c r="C510" s="188" t="s">
        <v>261</v>
      </c>
      <c r="D510" s="183" t="s">
        <v>267</v>
      </c>
      <c r="E510" s="184" t="s">
        <v>659</v>
      </c>
      <c r="F510" s="50"/>
      <c r="G510" s="50">
        <v>220000</v>
      </c>
      <c r="H510" s="17"/>
    </row>
    <row r="511" spans="1:8" ht="20.25" customHeight="1">
      <c r="A511" s="17">
        <v>19</v>
      </c>
      <c r="B511" s="100">
        <v>98341140</v>
      </c>
      <c r="C511" s="188" t="s">
        <v>271</v>
      </c>
      <c r="D511" s="183" t="s">
        <v>267</v>
      </c>
      <c r="E511" s="184" t="s">
        <v>659</v>
      </c>
      <c r="F511" s="50"/>
      <c r="G511" s="50">
        <v>300000</v>
      </c>
      <c r="H511" s="48"/>
    </row>
    <row r="512" spans="1:8">
      <c r="A512" s="192" t="s">
        <v>153</v>
      </c>
      <c r="B512" s="192"/>
      <c r="C512" s="192"/>
      <c r="D512" s="130"/>
      <c r="E512" s="52"/>
      <c r="F512" s="131"/>
      <c r="G512" s="56">
        <f>SUM(G493:G511)</f>
        <v>12185800</v>
      </c>
      <c r="H512" s="172"/>
    </row>
    <row r="513" spans="1:8" ht="15.75">
      <c r="A513" s="200" t="s">
        <v>265</v>
      </c>
      <c r="B513" s="200"/>
      <c r="C513" s="200"/>
      <c r="D513" s="53"/>
      <c r="E513" s="54"/>
      <c r="F513" s="55"/>
      <c r="G513" s="55"/>
      <c r="H513" s="53"/>
    </row>
    <row r="514" spans="1:8" ht="15.75">
      <c r="A514" s="51">
        <v>1</v>
      </c>
      <c r="B514" s="130">
        <v>50751100</v>
      </c>
      <c r="C514" s="51" t="s">
        <v>266</v>
      </c>
      <c r="D514" s="17" t="s">
        <v>267</v>
      </c>
      <c r="E514" s="49" t="s">
        <v>246</v>
      </c>
      <c r="F514" s="19"/>
      <c r="G514" s="19">
        <v>998000</v>
      </c>
      <c r="H514" s="17"/>
    </row>
    <row r="515" spans="1:8">
      <c r="A515" s="190" t="s">
        <v>153</v>
      </c>
      <c r="B515" s="191"/>
      <c r="C515" s="191"/>
      <c r="D515" s="57"/>
      <c r="E515" s="58"/>
      <c r="F515" s="59"/>
      <c r="G515" s="60">
        <f>SUM(G514)</f>
        <v>998000</v>
      </c>
      <c r="H515" s="61"/>
    </row>
    <row r="516" spans="1:8" ht="18.75">
      <c r="A516" s="172"/>
      <c r="B516" s="172"/>
      <c r="C516" s="90" t="s">
        <v>264</v>
      </c>
      <c r="D516" s="130"/>
      <c r="E516" s="52"/>
      <c r="F516" s="131"/>
      <c r="G516" s="133">
        <f>G515+G512+G491+G444+G418+G390+G384+G382+G337+G296+G257+G226+G195</f>
        <v>41070949.560000002</v>
      </c>
      <c r="H516" s="172"/>
    </row>
  </sheetData>
  <mergeCells count="31">
    <mergeCell ref="A14:H14"/>
    <mergeCell ref="D1:H1"/>
    <mergeCell ref="D10:H10"/>
    <mergeCell ref="A11:H11"/>
    <mergeCell ref="A12:H12"/>
    <mergeCell ref="A13:H13"/>
    <mergeCell ref="A15:H15"/>
    <mergeCell ref="A16:A18"/>
    <mergeCell ref="B16:C16"/>
    <mergeCell ref="D16:D18"/>
    <mergeCell ref="E16:E18"/>
    <mergeCell ref="F16:F18"/>
    <mergeCell ref="H16:H18"/>
    <mergeCell ref="C17:C18"/>
    <mergeCell ref="A444:C444"/>
    <mergeCell ref="A21:H21"/>
    <mergeCell ref="A227:H227"/>
    <mergeCell ref="A258:H258"/>
    <mergeCell ref="A338:H338"/>
    <mergeCell ref="A382:C382"/>
    <mergeCell ref="A384:C384"/>
    <mergeCell ref="A385:D385"/>
    <mergeCell ref="A390:C390"/>
    <mergeCell ref="A391:H391"/>
    <mergeCell ref="A418:C418"/>
    <mergeCell ref="C419:E419"/>
    <mergeCell ref="A445:H445"/>
    <mergeCell ref="A491:C491"/>
    <mergeCell ref="A512:C512"/>
    <mergeCell ref="A513:C513"/>
    <mergeCell ref="A515:C515"/>
  </mergeCells>
  <pageMargins left="0" right="0" top="0" bottom="0" header="0.31496062992125984" footer="0.31496062992125984"/>
  <pageSetup paperSize="9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GG/Mxp8k3IDLVrtLpAy/UYR3YjE=</DigestValue>
    </Reference>
    <Reference URI="#idOfficeObject" Type="http://www.w3.org/2000/09/xmldsig#Object">
      <DigestMethod Algorithm="http://www.w3.org/2000/09/xmldsig#sha1"/>
      <DigestValue>c4Nrj1gKk7XeY01bRZePuqeruMM=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P8zF69aN7yP6i0Uv70Za2egggX4=</DigestValue>
    </Reference>
    <Reference URI="#idValidSigLnImg" Type="http://www.w3.org/2000/09/xmldsig#Object">
      <DigestMethod Algorithm="http://www.w3.org/2000/09/xmldsig#sha1"/>
      <DigestValue>u6c+fokEvAY8DCYKYZgV55pUeJo=</DigestValue>
    </Reference>
    <Reference URI="#idInvalidSigLnImg" Type="http://www.w3.org/2000/09/xmldsig#Object">
      <DigestMethod Algorithm="http://www.w3.org/2000/09/xmldsig#sha1"/>
      <DigestValue>gl8KYD98EirBmOoAdcpz9pth2Rs=</DigestValue>
    </Reference>
  </SignedInfo>
  <SignatureValue>mdJUuf7Pf7kN4Y6tYMdvFHjdQWzenmbQBRZt2B2OQ2pKHdIoziJUAyj2ul7ubOlvcT8G8/v1sK91
bpDkH2EuSbLXYPUiP/9yHLH1ftMTLaS5s8g+oqJr+1cLBE/JfKRvKr9pdaJ67Ul2cpyf7QTzCOa3
R1D/3bERficwT7x5ZbNwXSeRuk7/51idDpR3SDsAYzaUobP3xc6c62DXuI5qBYGqsJBFJn+eILqH
gxftD9AjnhApppExHCn4TIR89rSrMFrz3gHCOlSGjmcNE4AhqqCR/eBw363Zcy7CNTHK6o8NvKVZ
csX3IVL57pd25KJYimtkCbYSQdnaeBud5sgegg==</SignatureValue>
  <KeyInfo>
    <X509Data>
      <X509Certificate>MIIFFjCCAv6gAwIBAgIILtneFqKLMPswDQYJKoZIhvcNAQELBQAwQzELMAkGA1UEBhMCQU0xEzAR
BgNVBAoMCkVLRU5HIENKU0MxCjAIBgNVBAUTATIxEzARBgNVBAMMCkNpdGl6ZW4gQ0EwHhcNMTMw
MTA5MTAyMTI2WhcNMjMwMTA5MTAyMTI2WjB1MQswCQYDVQQGEwJBTTEXMBUGA1UEBAwO1LHUtNSx
1YTVhdSx1YYxEzARBgNVBCoMCtSz1LHUs9S71L8xFTATBgNVBAUTDDkyNmRkMDJmYjQyMjEhMB8G
A1UEAwwYQURBTVlBTiBHQUdJSyAzMDEwNjAwNjE1MIIBIjANBgkqhkiG9w0BAQEFAAOCAQ8AMIIB
CgKCAQEAxs3VOaEICp4i2/8xLwwCyaASyY0/JzUkHDqYvuqhou7lqb0jIxr9vG89VpvYbFJdB8ON
Fquq2oFrdvFK97qsoWDmvY2Rzgrylsrbilq6MQsYrqx2h3xb2mc3gjvxVedTg3BQ8oDxF+hTOop6
GQb0j0dA/ZOLgoiXRlgups3hieOD+JG/k0b9jUl7b2rF5Lnue5UHFcJssPGOFP5IJh2FUpf9diiy
Y2mEI32Ph9rmsmauVYOfI0xKEpa+e3IyCa3U4KPLj0ujr1t/Rh6M012e5rINMd2RUXXuEWRz8mYq
5HMkvmvsKhYvTT1rR9Zs4DLh3SLirTjfvVmhJCX1u+wKcQIDAQABo4HbMIHYMB0GA1UdDgQWBBRb
+Hb8G/OsctyrOpGfhGR9V6tbbTAMBgNVHRMBAf8EAjAAMB8GA1UdIwQYMBaAFHzuWyMed/vKHqjs
Bdnk0t0S9hhnMD8GA1UdIAQ4MDYwNAYDVR0gMC0wKwYIKwYBBQUHAgEWH2h0dHA6Ly93d3cuZWtl
bmcuYW0vP3BhZ2VfaWQ9NzQwNwYDVR0fBDAwLjAsoCqgKIYmaHR0cDovL3d3dy5la2VuZy5hbS8/
cGFnZV9pZD03NC9jYS5jcmwwDgYDVR0PAQH/BAQDAgSwMA0GCSqGSIb3DQEBCwUAA4ICAQASHSiw
ecfWrePmDV5KoNayZb/3/nS+j1CSjgLXTxbzW1khJL8bUIITraRSNPmxJTl5X6jdOnQgaB4prLyH
unuu6gRvGAfhMkRulUt8g8psrFJjVDCrCbqxEj1xbJDxtcvwmbfXD79We7nCi5ohy0/4ygmgVx5b
27qeYHKOr4mzzJwrOTK7HRNyw1AjeZ4Dd5DcsXZQt9XLRT0Yrta2vVqL5LbiQg7Fds8IirWBfLKF
mf/Q7T0irEH+vQlxg1dQRjnF2jLIidInCRKTOkfypzaGznJMuT2AaBxSwzFWND3MT46BzhlCU30F
O6KvyX5TmNetLrrDiwksI1wlp+y/xybIAZarKymF8mRx677FKVqeJaxV64r3oYd0DB/g/Tgd16TM
XVUCqvdxR3dIDlORR8SpVzgJ5xqbAS7WBWdPo7ahnaFXzr7ENe8Z1TxpnYSKlx3J7ID0yNEFviyN
nX4hq3tZRjUYkwP4Yilx9RnepDjvlNGU2nNqCya80bg/+UZqZIsIfZVebao0g495cJEQhjf1Op1e
vQa49BtjS9YvDF7K8UguGgN2hZVmVQpa21DnaooqE8RQ+dVgXozEt8rsrCiLq1S3GCGQitDPfjpG
C/Mq1HaHvHrPHolklDpZ9wGX5y1yJSAUBnpMo/PQidrlf+EPetIdGwNHhguyUfXon4CzYw==</X509Certificate>
    </X509Data>
  </KeyInfo>
  <Object xmlns:mdssi="http://schemas.openxmlformats.org/package/2006/digital-signature" Id="idPackageObject">
    <Manifest>
      <Reference URI="/xl/drawings/vmlDrawing1.vml?ContentType=application/vnd.openxmlformats-officedocument.vmlDrawing">
        <DigestMethod Algorithm="http://www.w3.org/2000/09/xmldsig#sha1"/>
        <DigestValue>DDh4md0p9vk7DGb2X3W0L1u+ABI=</DigestValue>
      </Reference>
      <Reference URI="/xl/worksheets/sheet1.xml?ContentType=application/vnd.openxmlformats-officedocument.spreadsheetml.worksheet+xml">
        <DigestMethod Algorithm="http://www.w3.org/2000/09/xmldsig#sha1"/>
        <DigestValue>UgkHrVRN00jYpoUXOW4+A2einEk=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PCTmIr7rHO3FV3RzD1ItERnfQPk=</DigestValue>
      </Reference>
      <Reference URI="/xl/styles.xml?ContentType=application/vnd.openxmlformats-officedocument.spreadsheetml.styles+xml">
        <DigestMethod Algorithm="http://www.w3.org/2000/09/xmldsig#sha1"/>
        <DigestValue>QihSjb66JSGZ2fbX1sKqkEDAhrQ=</DigestValue>
      </Reference>
      <Reference URI="/xl/sharedStrings.xml?ContentType=application/vnd.openxmlformats-officedocument.spreadsheetml.sharedStrings+xml">
        <DigestMethod Algorithm="http://www.w3.org/2000/09/xmldsig#sha1"/>
        <DigestValue>uXMyqEhRxrkfDZjeNEtsdEGxJdk=</DigestValue>
      </Reference>
      <Reference URI="/xl/media/image1.emf?ContentType=image/x-emf">
        <DigestMethod Algorithm="http://www.w3.org/2000/09/xmldsig#sha1"/>
        <DigestValue>PloWCspof4mEEX+YKQbH6K3TA+g=</DigestValue>
      </Reference>
      <Reference URI="/xl/calcChain.xml?ContentType=application/vnd.openxmlformats-officedocument.spreadsheetml.calcChain+xml">
        <DigestMethod Algorithm="http://www.w3.org/2000/09/xmldsig#sha1"/>
        <DigestValue>JjbRQIIn+YeDzk/4gxRVZ24qt2Q=</DigestValue>
      </Reference>
      <Reference URI="/xl/worksheets/sheet2.xml?ContentType=application/vnd.openxmlformats-officedocument.spreadsheetml.worksheet+xml">
        <DigestMethod Algorithm="http://www.w3.org/2000/09/xmldsig#sha1"/>
        <DigestValue>T+qbFi3IiVUILWBgSRFDan2B3B4=</DigestValue>
      </Reference>
      <Reference URI="/xl/workbook.xml?ContentType=application/vnd.openxmlformats-officedocument.spreadsheetml.sheet.main+xml">
        <DigestMethod Algorithm="http://www.w3.org/2000/09/xmldsig#sha1"/>
        <DigestValue>9arXnoJ0cqalNnIQ8sE5Wngb2/g=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PCTmIr7rHO3FV3RzD1ItERnfQPk=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sheets/sheet3.xml?ContentType=application/vnd.openxmlformats-officedocument.spreadsheetml.worksheet+xml">
        <DigestMethod Algorithm="http://www.w3.org/2000/09/xmldsig#sha1"/>
        <DigestValue>TUr+YgqgC3AQ9/ONfajtwSd2fZs=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pagIZr9DQvAe3ZgWWibw8CVdPco=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2018-07-26T09:07:15Z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{A0874548-A99D-416A-9FA2-D26FCB0EA6B9}</SetupID>
          <SignatureText/>
          <SignatureImage>AQAAAGwAAAAAAAAAAAAAAE8AAAA8AAAAAAAAAAAAAADPBwAAlQUAACBFTUYAAAEAXLYAAAwAAAABAAAAAAAAAAAAAAAAAAAAAAUAAAAEAABAAQAA8AAAAAAAAAAAAAAAAAAAAADiBACAqQMARgAAACwAAAAgAAAARU1GKwFAAQAcAAAAEAAAAAIQwNsBAAAAYAAAAGAAAABGAAAAgA4AAHQOAABFTUYrIkAEAAwAAAAAAAAAHkAJAAwAAAAAAAAAJEABAAwAAAAAAAAAMEACABAAAAAEAAAAAACAPyFABwAMAAAAAAAAAAhAAAXMDQAAwA0AAAIQwNsBAAAAAAAAAAAAAAAAAAAAAAAAAAEAAAD/2P/gABBKRklGAAEBAQDIAMgAAP/bAEMACgcHCQcGCgkICQsLCgwPGRAPDg4PHhYXEhkkICYlIyAjIigtOTAoKjYrIiMyRDI2Oz1AQEAmMEZLRT5KOT9APf/bAEMBCwsLDw0PHRAQHT0pIyk9PT09PT09PT09PT09PT09PT09PT09PT09PT09PT09PT09PT09PT09PT09PT09PT09Pf/AABEIAIAAp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Y6WkopjAUtJS0CCk70uKSgYUtJS0CEpaTvS0DCiiigQhoHekpQaBiiikHSloEFNzzTZ54raB5riRY4oxuZ3OAo9Says3Wufd82z089+UmnHt3jX/x4/wCz3aVwJ31MzXL22noJpIztlkJxHEfQnu3+yPxxxTY47yDVIhJfPOkiszxmNFRAMYK4G7qe5PerQW20yyWOGNY4YxtSOMfkAPU0trDIoaWfHnSYLAdFHZR9P5knjpVXXQCweaKDRUALRRRQAmMUtJSk9KACkpaTvQMWikNLQISloooAKSloNACUlBoFAxarX1/Dp8SvMWLOdscaDLyN6KO5/wD1nior7Uhaulvbx/aLyQZSEHGB/eY/wr7/AIAE8Uljpphma7u5PtF64w0mMKg/uoOy/qe+apK2rEQwafNfTJdasFyh3Q2gOUiPYt/ef36Dt6nQuLmO1iMkrELnAAGST2AHUn2FR3N6sMghjUzXLDKxJ1x6k/wj3P4ZPFNt7JhL9ou2ElwRxj7sY9FH8z1P0wA99WAlvDLNKLm6Xa4z5cWciMe/qx7nt0Hcm4aSnVLdwEIFFBopALRSUtACUtIO9FAxaTvTJJUhUNK6ouQMscDJ6Uks0cEbSzOscaDLMxwAPUmiwEtFVf7QtvsAvfOT7KUDiXPylT0NUYvElsbK4u7iOW2t4pPLV5cfvT/s4Jzzx+BzjBxShJ7IRr0tY1vr2dKudSvYPstrGSY2L7jInGG6DGTwP0JBBqOy12QiWbUxDawuQLZMnzHHf5ep7YwOx6jBL9nILm7SGsOLWJdQ1hraFvskFsFklMoAklz0UKfujHJJ55A4q3LrumxSGI3kLyj/AJZxHe//AHyuTQ6cloFzQrNutQllnay00K9wP9ZK3KQD39W9F/PA5rPn1e91dBHotpMISSsl1KfKA9l3AnPvtOPc9LdnpNyluIpLlbeFekNoCM+paRssT3yNpNVycvxCv2JYhZaJGRJMWuJjudm+eWZvXAGT9AMDtinlr6++4DZQHqzYaVvoOQv1OfoKsWlhbWQYwRKrN95+rN9WPJ/E1ZqXJXuMhtrWG0jKwrjccsxJJY+pJ5J9zUtLRUXuAlLSUtAxDRSmigQmazZ9Y/fPb2Fu95Oh2uEO2OM/7TngH2GT7UzUpZbu/h0u3dow6ebcyKcMsecAA9ixBGewB74NLqFxB4e0Nmt44o44tscak7UUswUZPYZOSfrWijt1bAgh1LUE1hbW7FoUETTTCIMfJXouWPXJzgYHQntVOfXpZLmzm+1LaW8jeYIWUbnh5wzZ5y38KjnvzggWLATS2pisFZvOO64vrmPHmEjkqh5bjgdFAxjOMVf03Q9P0hR9itYo3xhpAgDt9SB+nT0rR8kd0LVnPPNLq+u+Ze2N6bW2dWtLf7K43tgEOWYBRz2zngZxyGs6naarql1B9ps1NguSbaO5ALNxjzDjp14XP4109MeVIRukdUX1Y4FT7XVWWwWMe80W41m1Fvf3AtrcFSIbTBIIORl2HIGOgUfjSz+F7a5WDzrq7Z4GDRMWUhMAjhNuzv8A3c0688U6XaXMEH221Z5WIJ89QsajqzEnj0x1JP1wR+LdElnkiXU7X93wXMqhSfYk89e1Ne1togsicaDZPzdob1vW6Pmfkp+UfgBVm106zsc/Y7S3t89fKjCZ/IVUPiTRQcf2vp+f+vpP8aq6p4u06wRVt5VvbmQfu4bdg5b6kcD+foDU8tSTtqOyNO8s7Cb9/fW9s/lr/rJkU7R9T0qhHE2roFjRrbS+yqNjXA/mqfqfYdcUXssl1HLr8hluic22j2g3YPYuO57/ADEAYz16dZbyzPaLJdxLBJglkD7gn44HbrTlFwX9fh/mLRslSNIkWONVRFGFVRgAegp471mwa7ZXd99ks5ftMg5doRuSMf7TdB0xjrWiKzkmtxi0tIKWpAKKKSgApaSloGFFIc0UCM9f9H12QvjbdQqIz/tIWJH5MCPo3pWhUN1axXkPlyg4BDKQcFWHQg9jWXfaldWTpZQqLi5ddyybSfLTOC7qOevQD7xz0GSLS59tw2NG8v7bT4w91KsYY4UdWY+igck+w5qmLvUr7/j0tUtIT0luuXP0jB/mwPtS6ZBYid5Y5xc3pGJJZGBkA9MfwD/ZAA/GtOh2iG5mDRWm/wCP3UL24z/CsnkqPoI8HH1JqjqFlpljLHBa6Za3OpT/AOqEiBiB3d2OSFHc9+g5NauoX/2NUjiTzbqY4hiBxuPck9lHc/zJAOVBbzQ3U1vDP52pXGGu7wLgQp/Cqg5wcE7V+rHPQ3Fy3bEyOy01VaXT7Nzktuv7xVCs7Y/1a4+7x6fdHTk5HQokdrbhECRRRrgAcKoH8hVdRbaTZxxRjag4RBlmcnn6kk5JP1JqhdSzzXCx+WJrrAZLbP7uEdnkPf2H5etDvN/1/X+QaIW/1SSQIkJkRJTtjCD97Of9gH7q+rn/AANZlr4Et5bya71PypDLjFuiZWMem85LH1bgkk+tblvb2+mF57u4RrmQfvJ5SFJ9h6L6Afz5qRNYs5s/Z5vtHvbqZBn6qCB+NNTlHSmFurM+TwpZwkTabPPp00Yba8L7lGcZyj5XnaM4AJx1rGs7eTxIzQecZUt38ue7eXzFcjp5Uf3eRg7ipx2zjNaV8174kmksrRPs1nA225ebnzGxnZhTyACCeRngetbGmaZFpdu0cbPI7tvkkfGXbAHQYAAAAAAAAAqudwjq7v8AILXHWGnW2mWwgtYwiDk9yx9Se5q32NJSiudtvVjAUtFFIApOlLRQAlLSUtAxDRRRQISs3Toh/auqysP3hmRAc/wCJSB9Ms/4k1p1TnhaC8F5ECQyiOZR1KgnaR7jJ+oPfAFVF7oGTXFpb3ahbmCKZRyBIgYD86zr60sbGDfi6BY7Y4YLmRN7HoqqrAf4D2FXLjUbW1snu5Jl8hf4gc57YGOpzxj1rGtPtes3JvEBhDDakxwRCh6iMdGc93+6OAN2Dm4J7vYGV00yQztFBc3Dao64nmE7slqp5C5JycZ4HU9TgYq9/ZcWnr9nt7m9lnkJfb52CxPV2OOPr+A7CrjFNOjSx06NTcMCwDEkKO8jnqefxY/iRVt4Wvi628ji2J/fXRPz3BHZT2XryPoPWr5m9egtiidKF5O0dtcXclwuUmvDdSqsXqiAMMn27d89K1IPDGmQqQYGmLHLtPI0hc+p3E5NaUMMdvEkUKBI0GFVRgCpaiVWT2YWKUGkadbNmCwtYj6xwqv8hS6nejTdLuLrbu8mMsqj+I9h+JwKt1m6upuriysR92SUTS/7kZDfq2wfQmoT5nqMm0ixOn6ZDBI26YDdK/8AfkY5dvxYmrtAoNJu7uA080o5FIaKQxR0paQdKWgQUUUdKAEpTSUtAxDRS0UCEooooGZMHhrTobuScw+azSNKFk5VGYkkhemck8nJ7ZxVq+vfswSGBVe6lB8tCcAAdWb0UZGfwHUin3t4llbmVlLMTtRF6u3YD/PAyTwKx9PspdUZ57lsxS4MjDIE2Oir6RDPHduSevOqvL3pPQnYfZ2n9oBgHY2jNummPDXbf0Tt9OBx13FVUUKgCqowABgAUqgKAAMAdAKO9RKVxpCmloNFSAnemeSgnM2P3hULn2BJ/rT+9LQAUGikNAxDSikpR3oAUdKKBRQIKSlpKAClNJS0DENFBooELRSdaWgDHuNOutQ1aQ3RUWEYAjQdZOOc+2eD64Hqa1wAAABgdqKWm5NhYKTPNLSd6QwNLRRQITvS0maWgYUhNLSUCEpRSUvrQMAKWkBpaBBSUtJ0oAKWkFKaBhRSGigR/9kAAAAIQAEIJAAAABgAAAACEMDbAQAAAAMAAAAAAAAAAAAAAAAAAAAbQAAAQAAAADQAAAABAAAAAgAAAAAAAL8AAAC/AAAmQwAAAEMDAAAAAAAAgAAAAID//59CAAAAgAAAAID//3NCIQAAAAgAAABiAAAADAAAAAEAAAAVAAAADAAAAAQAAAAVAAAADAAAAAQAAABRAAAAeKYAAAAAAAAAAAAATwAAADwAAAAAAAAAAAAAAAAAAAAAAAAApgAAAIAAAABQAAAAKAAAAHgAAAAApgAAAAAAACAAzABQAAAAPQAAACgAAACm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fe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S11r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F1TrdW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m+WUhNCEkL5Xv9/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/9/E0I8ZxNCO2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/9/n3N+bxtjGl8TQn1v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GmMbY11r8j2/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957/3/fe9I9Xmt/b7I1v3ffe/9/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++d997/39PLT9rP2v0PV5rv3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u9d/9/v3e/e39v9EHfe7pW0jn/f55v/3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v/f39z/3+5VrI5/389Z7E1n3P/e/9/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fe99//3+fc/9/8z2YUv9/21oUQj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nnf/f/9/33v/f48xuVb/f19r9D1f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f/f/9/vnf/f997/39uLblW33tfa9Q5HWO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ee/9/3nv/f/9//3v/f997sDWfc997X2sVQp9z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913/3//f/5//3//f95733u/e+sg33/ff19v8j07Z993/3/ff/9/33v/f/9//3//f/9//3//f/9/3nv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5//n/+f7x3/3//f753n3OPMf9//388ZxJCO2ffe/9/33v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c/9/33f/f/9//nv+f917/n/+f/9//3++dxtn0T3fe997n3PRORpf/3//f797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993/3//f713/3//f/57/3//f/9//3/YWhNG/3+/c59vM0b5Wr93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//f997/3/fd993/3//e957/3//f/9//3++d/9/VE51Sv9/33ufcxI+2Vrfe/9//3//f997/3//f/9//3//f/9//3//f/9//3//f/9//3//f/9//3//f/9//3//f/9//3//f/9//3//f/9//3//f/9//3//f957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1dK0jUcY/9/33f/f793/3/fe/9/33v/f/9/33v/f1VK+lr/f793v3cTQnZO/3//f/9//3//f/9//3//f/9//3//f/9//3//f/9//3//f/9//3//f/9//3//f/9//3//f/9//3//f/9//3//f/9//3//f/9/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zkjE/Z3ApTylea59z/3//f/9//3+/d/9/v3vff/9//3/RNV1n/3t9a9978T0ZX793/3//f/9/33v/f/9//3//f/9//3//f/9//3//f/9//3//f/9//3//f/9//3//f/9//3//f/9//3//f/9//3//f/9//3/XWr13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v3fKGBVCHWP8Xg0hFUK5Vr93/3//f/9/33v/f/9/33v/f9970TnZWv9/n3Pfe/I92V6ec/9//3//f/9//3//f/9//3//f/9//3//f/9//3//f/9//3//f/9//3//f/9//3//f/9//3//f/9//3//f/9//3//f3ROfG/ff/9//3//f/9//3//f/9//3//f/9//3//f/9//3//f/9//3//f/9//3//f/9//3//f/9//3//f/9//3//f/9//3//f/9//3//f/9//3//f/9//3//f/9//3//f/9//3//f/9//3//f/9//3//f/9//3//f/9//3//f/9//3//f/9//3//f/9//3//f/9//3//f/9//3//f/9//3//f/9//3//f/9//3//f/9//3//f/9//3//f/9//3/+f/9//n//f957/3/ff/9//3//f75333v4XjNG/3//f793X29QLTdKkTW7Wv9/33/fe/9/33v/f/9//3//fzNGl1b/f/9/33/0QblW33//e/9//3//e/97/3//f/9//3//f/9//3//f/9//3//f/9//3//f/9//3//f/9//3//f/9//3//f/9//3//f99733vQPd9//3//f/9//3//f/9//3//f/9//3//f/9//3//f/9//3//f/9//3//f/9//3//f/9//3//f/9//3//f/9//3//f/9//3//f/9//3//f/9//3//f/9//3//f/9//3//f/9//3//f/9//3//f/9//3//f/9//3//f/9//3//f/9//3//f/9//3//f/9//3//f/9//3//f/9//3//f/9//3//f/9//3//f/9//3//f/9//3//f/9//3//f/9//n//f/9//3+dc/9//3//e/9/33sZY957/3//f797/3//f/1ikjVfb1hOsjXfe/9/33v/f/9//3/ee/9//3/ROV5r/39/c99/NkZXSt93/3/fd/9/3nf/f/5//3/+f/9//n//f/9//3//f/9//3//f/9//3//f/9//3//f/9//3//f/9//3//f/9//3//fxJCfW//f/9//3//f/9//3//f/9//3//f/9//3//f/9//3//f/9//3//f/9//3//f/9//3//f/9//3//f/9//3//f/9//3//f/9//3//f/9//3//f/9//3//f/9//3//f/9//3//f/9//3//f/9//3//f/9//3//f/9//3//f/9//3//f/9//3//f/9//3//f/9//3//f/9//3//f/9//3//f/9//3//f/9//3//f/9//3//f/9//3//f/9//n/+f/5//3//f997/3+/d/9//390Sr53vXf/f31z/3//f/9//3/8Yi4pn3c9Zy0pHGP/f79333v/f/9/33v/f/9/jzFea/9/33ufc1VGuFafb/97/3v/f/9//3//f/9/33//f/9//3//f/9//3//f/9//3//f/9//3//f/9//3//f/9//3//f/9/33v/f/9/tlZUSv9//3//f/9//3//f/9//3//f/9//3//f/9//3//f/9//3//f/9//3//f/9//3//f/9//3//f/9//3//f/9//3//f/9//3//f/9//3//f/9//3//f/9//3//f/9//3//f/9//3//f/9//3//f/9//3//f/9//3//f/9//3//f/9//3//f/9//3//f/9//3//f/9//3//f/9//3//f/9//3//f/9//3//f/9//3//f/9//3//f/9//3//f/5//3//f/9//3//f/9//38zRt97/3//f/9/33//f/9/n3ffe/9/PWtwMb97n3fyPRNC/3//f753/3/fe/9//3/ff7E52l7/f59z33t2ThNC/3/fd997/3//f/9//3//f/9//3//f/9//3//f/9//3//f/9//3//f/9//3//f/9//3//f/9//3//f/9//3/fe0wp/3/ff/9//3//f/9//3//f/9//3//f/9//3//f/9//3//f/9//3//f/9//3//f/9//3//f/9//3//f/9//3//f/9//3//f/9//3//f/9//3//f/9//3//f/9//3//f/9//3//f/9//3//f/9//3//f/9//3//f/9//3//f/9//3//f/9//3//f/9//3//f/9//3//f/9//3//f/9//3//f/9//3//f/9//3//f/9//3//f/9//3//f/5//n/+f/9//3/fe/9//3+WUjpnnXP/f/9//3//f99/33//f997/3/ff35zCyH/f/9/2VotJd97/3//f99//3//f99//3/ROfpe/3+/c/9/lk4TQr9z/3/fe/9/33/ff99//3//f/9//3//f/9//3//f/9//3//f/9//3//f/9//3//f/9//3//f/9//3/ff/9/0T24Wv9//3//f/9//3//f/9//3//f/9//3//f/9//3//f/9//3//f/9//3//f/9//3//f/9//3//f/9//3//f/9//3//f/9//3//f/9//3//f/9//3//f/9//3//f/9//3//f/9//3//f/9//3//f/9//3//f/9//3//f/9//3//f/9//3//f/9//3//f/9//3//f/9//3//f/9//3//f/9//3//f/9//3//f/9//3//f/9//3//f/9//3/+f/9//3//f/9/33uec1NG33v/f75333//f757/3//f/9//3//f99/v3cbZ48x/3/fe19vTil+b997/3//f997/3//f797dU47Y/9//3/fe7hW8j2fc/9//3//f99/33//f/9//3//f/9//3//f/9//3//f/9//3//f/9//3//f/9//3//f/9//3//f/9/339ca24x/3//f/9//3//f/9//3//f/9//3//f/9//3//f/9//3//f/9//3//f/9//3//f/9//3//f/9//3//f/9//3//f/9//3//f/9//3//f/9//3//f/9//3//f/9//3//f/9//3//f/9//3//f/9//3//f/9//3//f/9//3//f/9//3//f/9//3//f/9//3//f/9//3//f/9//3//f/9//3//f/9//3//f/9//3//f/9//3//f/9//3//f/9//3//f997/3//f00p/3//f75z/3/ff/9/vnv/f/9/nHP/f/9//3//f997NEbzPd9//38+Z04pv3efc99//3//f997/3+cb5VO2Fqec/9//3/7XhRCPGe/d/9//3/fe99/33//f/9//3//f/9//3//f/9//3//f/9//3//f/9//3//f/9//3//f/9//3+/e/9/DCW/d/9//3//f/9//3//f/9//3//f/9//3//f/9//3//f/9//3//f/9//3//f/9//3//f/9//3//f/9//3//f/9//3//f/9//3//f/9//3//f/9//3//f/9//3//f/9//3//f/9//3//f/9//3//f/9//3//f/9//3//f/9//3//f/9//3//f/9//3//f/9//3//f/9//3//f/9//3//f/9//3//f/9//3//f/9//3//f/9//3//f/9//3//f/9/33//fzxrE0b/f997/3//f/9//3//f95//3//f/9//n//f997/3/fexRCd07/f99/n3OPMRxn/3//f/9//3//f/9//3v4XpZO/3vfe997XmvyQfle33//f/9//3//f/9//3//f/9//3//f/9//3//f/9//3//f/9//3//f/9//3//f/9//3//f/9/33/RORtj/3//f/9//3//f/9//3//f/9//3//f/9//3//f/9//3//f/9//3//f/9//3//f/9//3//f/9//3//f/9//3//f/9//3//f/9//3//f/9//3//f/9//3//f/9//3//f/9//3//f/9//3//f/9//3//f/9//3//f/9//3//f/9//3//f/9//3//f/9//3//f/9//3//f/9//3//f/9//3//f/9//3//f/9//3//f/9//3//f/9//n//f/9//3//f997dk48Z/9//3//f/9/33//f/9//3//f/9//n/+e917/3/fe/9/n3OyOdta/3//f793by24Vr93/3//f/9/33v/f9972FqXUv9/v3vff9978j1VSv9//3+/d997/3//f/9//3//f/9//nv+e/9//3//f/9//3//f/9//3//f957/3//f997/3//fzNGNEr/f99//3/ff99//3+9d/9//3//f/9//3//f/9//3//f/9//3//f/9//3//f/9//3/ff/9//3//f/9//3//f/9//3//f/9//3//f/9//3//f/9//3//f/9//3//f/9//3//f/9//3//f/9//3//f/9//3//f/9//3//f/9//3//f/9//3//f/9//3//f/9//3//f/9//3//f/9//3//f/9//3//f/9//3//f/9//3//f/9//3//f/9//3//f/9//3+wOd9//3+/d/9//3//f/9//3//f/9//3//f/9//3//f/9/33vfe997szn8Xt97v3fff9E5l1L/f997/3//f99733vff11rFEL/f99/n3Ofc1VKM0afc/9//3/fe/9//3//f/97/3//f/9//nv/f/9//3//f/9/33//f/9//3//f/9//3//f/9/+V6OMf9/33//f/9//3//f/9//3//f/9//3//f/9//3//f/9//3//f/9//3//f/9//3//f/9//3//f/9//3//f/9//3//f/9//3//f/9//3//f/9//3//f/9//3//f/9//3//f/9//3//f/9//3//f/9//3//f/9//3//f/9//3//f/9//3//f/9//3//f/9//3//f/9//3//f/9//3//f/9//3//f/9//3//f/9//3//f/9//3//f/9//3//f/9/33v/fywp/3//f793/3//f/9//3//f/9/3nv+f957/3/ee/9/33v/f/9//38dY7I1X2v/f59z/3/ROfI9v3f/f/9//3//f/9/v3efdxVGf3P/f997v3eWUhNCXGvfd/9//3v/f/97/3//e/9//3//f/9//3/ff/9//3//f/9//3//f/9/33v/f/9//3+edyslfm//f593/3//f/9//3//f/9//3//f/9//3//f/9//3//f/9//3//f/9//3//f/9//3//f/9//3//f/9//3//f/9//3//f/9//3//f/9//3//f/9//3//f/9//3//f/9//3//f/9//3//f/9//3//f/9//3//f/9//3//f/9//3//f/9//3//f/9//3//f/9//3//f/9//3//f/9//3//f/9//3//f/9//3//f/9//3//f/9//3//f/9//3//f593sDW/e/9//3//f997/3//f/9//3//f/9//3//f/9/33v/f99733vfe/9/HWNOKd97/3+/d/9/l1I0Rp9z/3/fe997v3v/f797Xmt3Tl5rv3f/f/9/mFLROX5vv3f/f/9//3//f/9/33f/e/9//3//f/9//3//f/9//3//f/9//3//f/9//3//f/9/0D1VSv9/33v/f/9//3//f/9//3//f/9//3//f/9//3//f/9//3//f/9//3//f/9//3//f/9//3//f/9//3//f/9//3//f/9//3//f/9//3//f/9//3//f/9//3//f/9//3//f/9//3//f/9//3//f/9//3//f/9//3//f/9//3//f/9//3//f/9//3//f/9//3//f/9//3//f/9//3//f/9//3//f/9//3//f/9//3//f/9//3//f/9//3//f/9/v3ePMd9//3//f997/3//f/9/33//f/9//3/fe997v3f/f99//3/fe/9/v3f/f7pW8zm/d/97n3O/d7lWsDW/e793/3//f/9//3//f797V05/c/9/n3P/fz1nby25Vr9333vfe/9//3//f/9//3/fe/9//3//f/9//3//f/9//3//f/9/33v/f/9//386Zwsl/3//f99//3//f/9//3//f/9//3//f/9//3//f/9//3//f/9//3//f/9//3//f/9//3//f/9//3//f/9//3//f/9//3//f/9//3//f/9//3//f/9//3//f/9//3//f/9//3//f/9//3//f/9//3//f/9//3//f/9//3//f/9//3//f/9//3//f/9//3//f/9//3//f/9//3//f/9//3//f/9//3//f/9//3//f/9//3//f/9//3//f/9//3//f04pv3f/f997/3v/f/9//3//f/9//3//f/9//3//f793nnP/f/9//3//f/9//38VQvQ9v3cdYx1jPmfSOXAx+154UvteuFbZWvti2179YjdGmlLff99/v3ffexVC/F6fc/9/33u/d997/3+/e/9/33//f/9//3//f/9//3//f/9//3/fe/9//3/fe/9/TSkbY/9/33v/f/9//3//f/9//3//f/9//3//f/9//3//f/9//3//f/9//3//f/9//3//f/9//3//f/9//3//f/9//3//f/9//3//f/9//3//f/9//3//f/9//3//f/9//3//f/9//3//f/9//3//f/9//3//f/9//3//f/9//3//f/9//3//f/9//3//f/9//3//f/9//3//f/9//3//f/9//3//f/9//3//f/9//3//f/9//3//f/9//3/fe/9/0j13Uv97vnP/f/9/33v/f/9//3//f99/33v/f/9/NEr6XrA5bS3QOY4xrzHSOZEx8zkNIVdKmVJ5UhZGN0oNIfteuVp3Uhxn+mJWTppS9j1zMTAlUSmTNQ4hDiGrFC8lszU3RplS/WJfa59z/3//f99//3/fe/9/33//f997/3//f/9/33v/f957/3+XVtI9v3v/f997/3//f/9//3//f/9//3//f/9//3//f/9//3//f/9//3//f99//3//f/9//3//f/9//3//f/9//3//f/9//3//f/9//3//f/9//3//f/9//3//f/9//3//f/9//3//f/9//3//f/9//3//f/9//3//f/9//3//f/9//3//f/9//3//f/9//3//f/9//3//f/9//3//f/9//3//f/9//3//f/9//3//f/9//3//f/9//3//f/9/v3teawsh/3+/d/9/33f/f/9//3+/expnVErxPdA5E0Jdaztn/3//f/9//3/fe/9//3+fc/M9d06/e/9//3/ff1dOFEL/f/9/fnPff/9/33v/f/9//F5YTl9r/3+/d/9/eVLTOVhK3FpYStQ5sjVOKU0pjzHQOTRKt1YaZ1tr33vff/9//3/fe/9//3/fe/9/yxx+b/9/33//f/9//3//f/9//3//f/9//3//f/9//3//f/9//3//f/9//3//f/9//3//f/9//3//f/9//3//f/9//3//f/9//3//f/9//3//f/9//3//f/9//3//f/9//3//f/9//3//f/9//3//f/9//3//f/9//3//f/9//3//f/9//3//f/9//3//f/9//3//f/9//3//f/9//3//f/9//3//f/9//3//f/9/3n//f/9//3/de/9//3//f/9/by14Ut97v3ffe35vllISQjNG+WL/f997/3//f/9//3//f/9//3//f/9/33/fe/9/v3ePMfpen3P/f793/3/SOTRG/3+/d997/3+/d/9//3+/d35vNUZ/b993v3f/f9pa8zk/Y/9/33v/f997/3//f3xzW2/5YjNOdFJtMY418kHZXp9z/3//e/9/v3faWo8x/3//f/9//3/fe/9//3+/e/9/v3v/f/9//n//f/9//3//f/9//3//f/9//3//f/9//3//f/9//3//f/9//3//f/9//3//f/9//3//f/9//3//f/9//3//f/9//3//f/9//3//f/9//3//f/9//3//f/9//3//f/9//3//f/9//3//f/9//3//f/9//3//f/9//3//f/9//3//f/9//3//f/9//3//f/9//3//f/5//n//f/9//3//f3xv/3/few0lP2ebUnlOuVa/d997/3//f75z/3//f/9//3//f/9//3/+f/9//3//f99//3+fd/9/CyVda/9/v3ffe/9/M0YSQv9//3+/d797/3//f753/3+/dxJCGmP/e79z/38cXxQ+/Fr/f/9//3/fe997/3//f99//399c/9/33+fd/tiVkr0PXhK21afcz5nbi1cZ9973nv/f997/3+/e/9//3//f/9/3X//f/9//3//f/9//3//f/9//3//f/9//3//f/9//3//f/9//3//f/9//3//f/9//3//f/9//3//f/9//3//f/9//3//f/9//3//f/9//3//f/9//3//f/9//3//f/9//3//f/9//3//f/9//3//f/9//3//f/9//3//f/9//3//f/9//3//f/9//3//f/9//3//f/9//3/+f/9//3/ee/9//3+/d793mFKqFD9rv3ffe793/3+/c593/3/fe/9//3//f/9//3//f/9//n//f99//3+/e/9/33vff+sgPWf/f/9/33u/d00pPGe/d/9//3//f99//3+ec/9/3ns6Y9lWv3Pfd/9/XGfyOXhOn3P/f753/3//f79733//f/9//3/ff79333v/f/9/33ufb3hOV070PQwhfm//f997/3//f/9/33+ed713/3//f713/3//f/9//3//f/9//3//f/9//3//f/9//3//f/9//3//f/9//3//f/9//3//f/9//3//f/9//3//f/9//3//f/9//3//f/9//3//f/9//3//f/9//3//f/9//3//f/9//3//f/9//3//f/9//3//f/9//3//f/9//3//f/9//3//f/9//3//f/9//3//f95//3//f/9//3//f997/3//fxtjmFb/f15rqhh/b/9/33u/d/9//3+/d997/3//f/9//3//f/9//3//f/9/33//f99733//f793v3tOLV5r33+/d/9/33dNKRtj33ffe/9/v3v/f/9/3nv/f3xvPGeYUn9v/3//f11rFUJXRr93/3//f553/3//f75733//f/9//3/fe/9//3//e59z33v/f99/9T0wKZpSmlbff793/3/fe/9//3//f/9//3//f/9//3//f/9//3//f/9//3//f/9//3//f/9//3//f/9//3//f/9//3//f/9//3//f/9//3//f/9//3//f/9//3//f/9//3//f/9//3//f/9//3//f/9//3//f/9//3//f/9//3//f/9//3//f/9//3//f/9//3//f/9//3//f/9//3//f/9//3//f/9//3//f/9/33v/f/9//39ca7hafW+fc/9/v3dda00pG2P/f/9/33+/d/9//3//f/9//3//f/9//3//f/9//3/ff/9//3++d/9//3+fd15rLSXyPd97v3ffe/9/TSW/d/9/33+/e/9//3/fe753/3+/d793llL5Xr93/3/fdzVG8j3fe59z33v/f99//3/ff757/3//f/9/vnf/f/9//3//f/9/n3ffe9c9dDU5SjApHWf/f/9/vHf+f/9/vnffe/9//3//f/9//3//f/9//3//f/9//3//f/9//3//f/9//3//f/9//3//f/9//3//f/9//3//f/9//3//f/9//3//f/9//3//f/9//3//f/9//3//f/9//3//f/9//3//f/9//3//f/9//3//f/9//3//f/9//3//f/9//3//f/9//3//f/9//3//f/9//3//f/9/3nv/f/9/nnP6XpZSv3u/e/9/33vff/9/fW+vNVVK/3//f/9//3+/d/9//3//f/9//3//f/9//3//f/9/vnf/f/9/33/fe/9//39+b04puFb/f793n3O/d00pXWv/f/9//3++d99//3//f/9//3+/d3ZOuVq/e997/3+YUrExf2/fe997/3+ec/9//3/ff99//3//f/9//n+cc/9/v3f/f797f3MSJb1aH2cNJW0t/3//f/5//3//f/9//3//f/9//3//f/9//3//f/9//3//f/9//3//f/9//3//f/9//3//f/9//3//f/9//3//f/9//3//f/9//3//f/9//3//f/9//3//f/9//3//f/9//3//f/9//3//f/9//3//f/9//3//f/9//3//f/9//3//f/9//3//f/9//3//f/9//3//f/9//3/+f/9/3nvff/9/nnOXUpdSfm//f593/3//f/9/vXP/f/9/dk7qINha/3//f/9//3//f/9//3//f/9//3//f/9/3nv/f51z/3//f/9/nnP/f997PGfqHJhS/3//f/9/XWtOLZ93vnvff/9//3+fd/9//3/ee/9//3+ZVldOv3f/f/9/+1qxMV5r/3+/d/9/nXP/f/9//3//f/5//n/+f/9//nv/f/9/33vff/9iUzFZTv9/sTWOMd9//3/fe/9//3//f/9//n//f/9//3//f/9//3//f/9//3//f/9//3//f/9//3//f/9//3//f/9//3//f/9//3//f/9//3//f/9//3//f/9//3//f/9//3//f/9//3//f/9//3//f/9//3//f/9//3//f/9//3//f/9//3//f/9//3//f/9//3//f/9//3//f/9//3//f/9//3//f/9//392UjVK33//f59z/3/fe/9//3//f/9/33v/f59zsDWvNVxr/3/ff/9//3//f/9//3//f/9//3//f5x3/3//f/9//3//f/9//3//fxtj6hx+a997/3//fzxnLCn/f/9/v3v/f/9//3/fe/9//3++d/9/PWtVTlxr/3//ex1jsTV3Tv97/3//f/9//3//f/9//3/+f/5//n//f/9/33v/f/9//38fZ1EtFkbffy0ln3P/f/9/33v/f/9//3//f/9//3//f/9//3//f/9//3//f/9//3//f/9//3//f/9//3//f/9//3//f/9//3//f/9//3//f/9//3//f/9//3//f/9//3//f/9//3//f/9//3//f/9//3//f/9//3//f/9//3//f/9//3//f/9//3//f/9//3//f/9//3//f/9//3//f/9/3nv/f/9/33tcaxNC/3//f/9//3//f/9//3//f/5//3//f79733//f9lebS2wOVxrv3u/e99//3//f793v3v/f957/3//f/5/3nv/f/9//3/fe/9//39USislfW//f997/3/YWpE1n3f/f753/3//f/9//3//f/9/33//f797uFq5Vt93/39/b9E1VUqeb/9/33vfe/9//3/ef/9/vHv/f/5/3Xv+f957/3/ff797f28wKdU9US3cXv9/nnP/f/9/3nv/f/9//3//f/9//3//f/9//3//f/9//3//f/9//3//f/9//3//f/9//3//f/9//3//f/9//3//f/9//3//f/9//3//f/9//3//f/9//3//f/9//3//f/9//3//f/9//3//f/9//3//f/9//3//f/9//3//f/9//3//f/9//3//f/9//3//f/9//3//f/9/vnf/fxJCfm//f/9//3//f/9//3//f/9//3//f/9//3//f79733//f/libS3yQTtn/3/fe997/3//f997/3/+f/9//3//f957/nv/f/9//3//f/9/11bIGL9z/3//f593mVJXTr93/3//f957/3/fe/9//3/+f957/3//fxtjNUZea/9//3/yOfE533f/f/9//3++d/9/nXf/f917/n/ce/9//n/+f/9//3+/d/9/lDUxKX9z/3//f753vnf/f/9//3/ee/9//3//f957/3//f/9//3//f/9//3//f/9//3//f/9//3//f/9//3//f/9//3//f/9//3//f/9//3//f/9//3//f/9//3//f/9//3//f/9//3//f/9//3//f/9//3//f/9//3//f/9//3//f/9//3//f/9//3//f/9//3//f/9//3//f/9//3//f1trVEr/f/9//3//f/9//3//f/9//3/+f/9//3/ff797/3//f/9/v3vfe5ZSjjVtMfhe/3//f55z33vfe917vXf/f/9//3//f/9/3nf/f/9/nW/fe3ZOCh3/f793/3+fd9I5dk6/d/9//3//f99/33//f/9//3//f/9//3+fc/I9PWf/e993l07yORtf/3+/d/9//3//f99//3//f/9//n/+f9x7/3/fe/9//397UjIpUincWr93/3//f997/3//f/9//3//f/9//3//f/9//3//f/9//3//f/9//3//f/9//3//f/9//3//f/9//3//f/9//3//f/9//3//f/9//3//f/9//3//f/9//3//f/9//3//f/9//3//f/9//3//f/9//3//f/9//3//f/9//3//f/9//3//f/9//3//f/9//3//f/9//3/fe/9/jTHfe997/3//f/9//3//f/9//3//f/9//3//f99//3//f/9/33v/f/9//3//f1trrjUrJTNGnnP/f/9//3//f997/3//f/9/33v/f/9//3//f/9//38TQk4p/3//f/9/v3ePMV1r/3+/d/9//3//f99//3//f/9/nnf/f997/39URnZK/3//f/pasDHaWv9/33vff/9/v3ffe/9/vXf+e/9//3//f/9//3/9XlIpv3taSlEpmVL/f59z/3/fe/9//3//f/9//3//f/9//3//f/9//3//f/9//3//f/9//3//f/9//3//f/9//3//f/9//3//f/9//3//f/9//3//f/9//3//f/9//3//f/9//3//f/9//3//f/9//3//f/9//3//f/9//3//f/9//3//f/9//3//f/9//3//f/9//3//f/9//3/fe/9/v3eOMf9//3//f/9//3//f/9//3//f/9//3//f99//3//f/9/33//f/9/v3vfe79333v/f55zt1bQOY0tM0YbZ99//3/fe/9//3//f/9/nnOfc/9//3ufc/9/FUKSMX9v/3/fd993Tin8Xv9/vXP/f/9//3/fe/9//3/+f513/3//f/9/2VryPX9r/3ufc+wcDiHUOR9nn3f/f/9//3/fe/9/33uec/9/33v0PbM1n3O/e99/vFYvJdM5/3v/f/9/33vfe997/3//f/9//3//f/9//3//f/9//3//f/9//3//f/9//3//f/9//3//f/9//3//f/9//3//f/9//3//f/9//3//f/9//3//f/9//3//f/9//3//f/9//3//f/9//3//f/9//3//f/9//3//f/9//3//f/9//3//f/9//3//f/9//3//f/9/33tda1RK33v/f/9//3v/f/9//3//f/9//3//f/9//3/ee99//3//f997/3//f/9//3//f/9//3/fe793fm+YUpA1DCWQNdlan3P/f/9/v3f/f/9/v3f/f/9/f2//f7M1szWfc/9//39eay0lXmv/f/9//3//f/9/33//f/9//3//f997/3/fe35vFD66Vv9/H2MOHZMx9z1aTr1an3e/e/9//3//fxxjLiVoDC4lkjFXStxaX2v/f59vtDUvJdtan3f/f/9/33v/f/9//3//f/9//3//f/9//3//f/9//3//f/9//3//f/9//3//f/9//3//f/9//3//f/9//3//f/9//3//f/9//3//f/9//3//f/9//3//f/9//3//f/9//3//f/9//3//f/9//3//f/9//3//f/9//3//f/9//3//f/9//3//f/9//3+/d35vU0bfe/9//3//f/9//3//f/9//3//f/9//3//f/9//3//f/9//3//f5xz33v/f/9//3//f/9//3/fe/9/339/cx1nVkqQNS0pbi0UQtpe+16/d59z/3+/d/9/33f1OZEt/3//e99333crJX1r33vfe/97/3//f997/3+cd/9//39bb/9//3+/d5pSci2fb7U1cym2NT9nW04YRjdK215QKc0cjBS9Wh9n33s+Zz5nd0pvLXAtFj5/b71WkjWYUn9v/3/ff/9/33//f/9//3//f/9//3//f/9//3//f/9//3//f/9//3//f/9//3//f/9//3//f/9//3//f/9//3//f/9//3//f/9//3//f/9//3//f/9//3//f/9//3//f/9//3//f/9//3//f/9//3//f/9//3//f/9//3//f/9//3//f/9//3//f/9/n3PQOf9//3+9d/9//3//f/9//3//f/9//3//f/9/33//f/9//3/fe/9//3//f/9//3//f/9//3//f/9/v3v/f/9/33//f99/v3tebzxnNEayOU4pTykuKTZGFUJ4TppSUSmzNb9333ffd11rsTVea/9//3//f/9//3//f/9/33v/f/9/33v/f/9//3tfZ3Ip9z0RIXQt0BhULfEgszUOJfZB338zKf9i/3+/d793/3/fd/97X2uaUjAl1Tk2RrE1FEZea/9//3+/e/9//3//f/9//3//f/9//3//f/9//3//f/9//3//f/9//3//f/9//3//f/9//3//f/9//3//f/9//3//f/9//3//f/9//3//f/9//3//f/9//3//f/9//3//f/9//3//f/9//3//f/9//3//f/9//3//f/9//3//f/9//3//f/9//3//f00p+l7/f99//3//f917/3/fe/9/n3vOIFEtFUbff99733vff997/3//f/9//3/ff/9//3//f95//3//f/9//3//f/9//3//f/9/33//f/9//3+/d11v+mLZWphSkTHUPVApzBhxMe0gDiHuIO4gzBhxLS4lTynuIFAtDiUuJQ0hDSHsHA0hDSEOJZIx1T2UNVMtUy1ULfpBP2v/f59vWUpTLVQtlTF/b/9//3v/e993/3/fe/9//3/7YjVGLSUuKZA1PGf/f/9/33vff/9//3//f/9//3//f/9//3//f/9//3//f/9//3//f/9//3//f/9//3//f/9//3//f/9//3//f/9//3//f/9//3//f/9//3//f/9//3//f/9//3//f/9//3//f/9//3//f/9//3//f/9//3//f/9//3//f/9//3//f/9//n//f/9/8j2YVn9z/3//f/9//3/+f/9//39/cxAlf3d5TpEx8z3fe/9//3//f797/3++d/9//3+9e717/3++e/9//3//f/9//3/+f/9//3//f/9//3//f/9/33/ff997n3P/f/9/33txLVhO/3/fe99/3VrVPVlKP2f/f99/n3f/f99/33/fe99/33v/f99/33//f/9//mIQKVMtGkpTLZpW33v/f59vWUZRJU8l/Fqfb/9//3/fe/9//3//f99/f3Pfez5rbzFvMXZS/3//f/9//3//f/9//3//f/9//3//f/9//3//f/9//3//f/9//3//f/9//3//f/9//3//f/9//3//f/9//3//f/9//3//f/9//3//f/9//3//f/9//3//f/9//3//f/9//3//f/9//3//f/9//3//f/9//3//f/9//3//f/9//3//f/9/33ufdy4pX2/fe/9//3//f/9//3/fe/9/kjX+Yp93v3fbWk4puVa/d793/399c/9//3++e/9//3//f/9//3//f/9//3/+f/9//n//f/9//3/fe/9/33//f/9//3//f997/3+/e593yxz8Yv9//3/fex5nHmceZ593v3v/f/9//3/ff/9/33//f99//3/fe/9/v3v/f/9/WE7MHJM1tTn3Pd9733v/f/9/FT7tHHlOX2v/f/9//3//f713/3//f/9/v3u/dxtjNEo8a/9//3//f/9//3//f/9//3//f/9//3//f/9//3//f/9//3//f/9//3//f/9//3//f/9//3//f/9//3//f/9//3//f/9//3//f/9//3//f/9//3//f/9//3//f/9//3//f/9//3//f/9//3//f/9//3//f/9//3//f/9//3//f/9/v3f/f/9/NkbUPf9/33v/f917/3/ee/9//3/aXnAtv3f/f/9//392TiwlnnP/f/9/33vfe/9//3+9d99733//f/9//3//f/9//n//f/5//3//f/9//3//f/9//3/fe/9//3+ec/9//39db5dW33//f/9//3//f/9//3//f/9//3//f/9/33//f/9//3/ee/9/vnf/f/9/v3f/f593kjUxKVIpsjX/f51v33v/f39vszXUOX9v/3+9d/9//3/ff/9/33vfe/9//3+/e/9/33v/f/9//3//f/9//3//f/9//3//f/9//3//f/9//3//f/9//3//f/9//3//f/9//3//f/9//3//f/9//3//f/9//3//f/9//3//f/9//3//f/9//3//f/9//3//f/9//3//f/9//3//f/9//3//f/9//3//f/9//3//f/9/vnv/f59z/3+/ey8pulr/f/9/33vde/9//3/fe997l1YTQp9zv3P/f/9/v3dNKbdS33v/f/9//3++d/9//3//f/9//3//f/9//n//f/5//3/+e/9//3//f/9//3//f/9//3+cc/9/33u+d/9/33vfe79733/fe997/3//f/9/33//f/9//3//f/9//3/+f/5//3//f957/3//f99/nnfff3pScS0uKY8x33f/f/9/n3P/f59z/3//f797/3/+f71733//f/9/v3u/d/9//3//f/9//3//f/9//3//f/9//3//f/9//3//f/9//3//f/9//3//f/9//3//f/9//3//f/9//3//f/9//3//f/9//3//f/9//3//f/9//3//f/9//3//f/9//3//f/9//3//f/9//3//f/9//3//f/9//3//f/9//3//f/9//3//f753/3/ff39z338NJfxiv3v/f7x3/3//f/9//3/ff7A1uVb/f793v3f/f59zl1IzQp9z/3+/d/9//3/ff99//3//f/9//3//f/9//3//f/9//3//f/5//3//f/9//3//f/9//3//f/9//3/ff/9//3//f/9//3//f717/3//f/9//3//f/9//3//f/9//n+cd/5//3//f/9/33/ff/9//3+fd5hSDCEtJfpe33v/f/9//3/fe593/3//f/5//3//f553/3//f/9//399c/9//3//f/9//3//f/9//3//f/9//3//f/9//3//f/9//3//f/9//3//f/9//3//f/9//3//f/9//3//f/9//3//f/9//3//f/9//3//f/9//3//f/9//3//f/9//3//f/9//3//f/9//3//f/9//3//f/9//3//f/9//3//f957/3/ff/9//3/ffz5rkDWXUr973nv/f/9//3/fe99733stJfta/3//f993/3/fd7lWVUocY/9/33u/c/9//3//f/9//3//f/9//3//f/9//3//f/57/n/fe/9//3//f5tz/3+cc917/3//f95//3/+f957/n/ee/5//3/+f/5/33//f99/33/ff/9/33//f/9//3//f/9/v3v/f/9/33/ee/9/n3d/dxdGqxhda997/3//f99//3//f/9/vn/ef/9//3/fe/9/33v/f/9//3//f/9//3//f/9//3//f/9//3//f/9//3//f/9//3//f/9//3//f/9//3//f/9//3//f/9//3//f/9//3//f/9//3//f/9//3//f/9//3//f/9//3//f/9//3//f/9//3//f/9//3//f/9//3//f/9//3//f/9//3//f/9//3//f997/3//f/9//39fb24x8kH/f/9/33//f/9//3//f997by09Z/9/33v/f/taLSVvKQ0h7Bw2Rp9z/3//f/9//3//f/9//3//f/9//3//f/9//3//f/9//3//f/9//3+8d/9//3//f757/3/ff/9//3//f/5//3/ce/5//3//f/9//3//f/9//3//f/9//3//f/9/33//f/9//3//f/9/vXv/f/9/n3s/a5Ax2Fr/f/57/3//f99/nnf/f99/33//f997/3//f/9//3/fe/9//3//f/9//3//f/9//3//f/9//3//f/9//3//f/9//3//f/9//3//f/9//3//f/9//3//f/9//3//f/9//3//f/9//3//f/9//3//f/9//3//f/9//3//f/9//3//f/9//3//f/9//3//f/9//3//f/9//3//f/9//3/9f/5//3//f/9//3/ff/9/33s0Sq81O2f/f/9/vnf/f/9//39fa+wcf2//f793/F7TNf9/v3dwLbpWkjGzNbpWv3f/f997/3/fe997v3f/f997/3u+d997/3/fe793/3//f95733/ff/9/vnv/f/9//3/ff/9//3/ee/9//n//f/9//3//f/9/33/ff/9//3//f/9//3//f/9//3//f/9/33//f99/33//f/9/HWMVRjRG3nv+f/5/3Xv/f/9/33/ff/9//3//f9973nvfe/9//3//f/9//3//f/9//3//f/9//3//f/9//3//f/9//3//f/9//3//f/9//3//f/9//3//f/9//3//f/9//3//f/9//3//f/9//3//f/9//3//f/9//3//f/9//3//f/9//3//f/9//3//f/9//3//f/9//3//f/9//3//f/1//X/+f/9//3//f/9//3//f9972VpuMdE5XGv/f/9//3/fe/9/eE5PKf9/v3dfa08l3Fr/f59zcS3fe793FkIuJZhSDSFIDLM11D3bWp9z/3/fe/9//3/fe/9//3+fc/9//3//f99//3//f/9/33vff/9//3/fe957/3//f513/3//f/9//3//f/9//3//f/9//3//f/9//3//f/9/33/ff/9//3//f/9//3//f997FEISQt57/n//f/9/33//f/9//3//f957/3//f/9//3//f/9//3//f/9//3//f/9//3//f/9//3//f/9//3//f/9//3//f/9//3//f/9//3//f/9//3//f/9//3//f/9//3//f/9//3//f/9//3//f/9//3//f/9//3//f/9//3//f/9//3//f/9//3//f/9//3//f/9//3//f/9//X/+f/1//3//f/9//3//f/9/33//f/9/mFZuLbA1+2Lff797v3u/d08t217/f997HWNQKb93v3s/Z9Q5f2+/d19v0jmRMd97P2cfZzhK8z3SOTxnv3e/d1VK9D0WRl9vn3P/f99/nnP/f793XWv/f/9/33u/e/9//3/fe99//3//f/9/3n//f/9//3/+f917/3//f/5//3/+f/9//n//f99//3/ff95/3nv/f/9//3/fe5hSbi2ec997vnf/f/9//3//f/9//3//f/9//3//f/9//3//f/9//3//f/9//3//f/9//3//f/9//3//f/9//3//f/9//3//f/9//3//f/9//3//f/9//3//f/9//3//f/9//3//f/9//3//f/9//3//f/9//3//f/9//3//f/9//3//f/9//3//f/9//3//f/9//3//f/9//3//f/5//3/+f/9//3//f/9//3/ff99733//f797uFaPMW8xNUr7Xj5rVk6xNd9//3//f5lS0jn/f7939D1fa/9/v3c9Z8sYkzXfe39z/3+fdxxj8T1sKdE5by3bWt1ekzVvLfE9XGv/f/9//3//f997v3f/f/9/33v/f997/3//f/9//3//f/9//3/ee/9//3//f/5//n/9e/1/3Xvde913/3//f/9//3//f/9//3//f/9//3/8XpAxn3P/f/973Xf/f/9//3//f/9//3//f/9//3//f/9//3//f/9//3//f/9//3//f/9//3//f/9//3//f/9//3//f/9//3//f/9//3//f/9//3//f/9//3//f/9//3//f/9//3//f/9//3//f/9//3//f/9//3//f/9//3//f/9//3//f/9//3//f/9//3//f/9//3//f/9//3//f/9//3//f/9//3/fe99/33//f/9/33/ff/9/O2eXVtE5sDnyPV1r33v/f99/v3c8Z9E52Va5VpAx/3/fe/9/0zkWQs4c/3+/d99733v/f/haEkKQMV9rv3v/f/9/fm80Rm4pVUr/e997/3//f/9/33u/d/9/v3f/f/9//3//f99333v/e/9//3//f957/3//f/9//n//f/5//3/ff/9//3//f9973nv+e/9/33ffd/97X2twLRtj/3//f/9/33vfe/9//3/fe997/3//f/9//3//f/9//3//f/9//3//f/9//3//f/9//3//f/9//3//f/9//3//f/9//3//f/9//3//f/9//3//f/9//3//f/9//3//f/9//3//f/9//3//f/9//3//f/9//3//f/9//3//f/9//3//f/9//3//f/9//3//f/9//3//f/9//3//f/9//3//f/9//3//f99733v/f/9/33//f99/33//f31znnf/f/9//3//f/9/fWsSQkwlGl/fe/9/v3e/d7I13FpRKf9/v3f/f/97/399b00pcC3eXt9//3+eb/9/33c1QpAxLiVPKZEx0zV4Tl9n/38VQrExTinROZdSv3P/f/9/33v/e/9//3//f/9//3//f/97/3//f/9//3//f/9//3//f/9//3v/f/9/33e/d39vbim2Uv9//3//f/9//3//f/9//3//f/9//3//f/9//3//f/9//3//f/9//3//f/9//3//f/9//3//f/9//3//f/9//3//f/9//3//f/9//3//f/9//3//f/9//3//f/9//3//f/9//3//f/9//3//f/9//3//f/9//3//f/9//3//f/9//3//f/9//3//f/9//3//f/9//3//f/9//3/+f/9//3//f99733v/f/9//3/ff/9/33+de/9//398c/9//3/fe/9//3//f/9/W2v/f/973nf/f59vX2sWQppSszX/f/9//3/ed/9/G2PTOXItek7fd/97v3f/f/9/+1oMHTVCf2u/d7pScS2RMU8l3Frfd19reU6RMbM1ulK/d/9//3//f/9/33f/e/97/3//e/97/3//f/9/33vfe/9//3vfd79zv3P/e/9//3u/d/M9FEKfc/9//3//f/9//3//f997/3//f/9//3//f/9//3//f/9//3//f/9//3//f/9//3//f/9//3//f/9//3//f/9//3//f/9//3//f/9//3//f/9//3//f/9//3//f/9//3//f/9//3//f/9//3//f/9//3//f/9//3//f/9//3//f/9//3//f/9//3//f/9//3//f/9//3//f/9//3//f/9//3//f/9//3//f/9//3//f/9/vXf/f/9/vnv/f/9//3//f957/3//f/9//3//f993/3//f/xecC0MIV1r/3//e/9//3//fxxjN0qRMfpa/3v/f793/39/a3AtNkJYSp9v/3/fez9n7RzUOdxa33f/f/9/X2t5TpIxUClPKS8pLiWRMTVGHGO/d/9//3//f/9/v3uWUrA1jzHzORVCmE47Y71z3nf/f/9/v3c2RjVGXWv/f/9/33v/f/9//3//f/9//3//f/9//3//f/9//3//f/9//3//f/9//3//f/9//3//f/9//3//f/9//3//f/9//3//f/9//3//f/9//3//f/9//3//f/9//3//f/9//3//f/9//3//f/9//3//f/9//3//f/9//3//f/9//3//f/9//3//f/9//3//f/9//3//f/9//3//f/9//3//f/9//3//f/9//3//f/9//3//f/9//3//f/9//3//f/9//3//f/9//3//f997/3/ff/9//39ca3VSGmffe/9//3/fe/9//3/6YrA16hxda/9/33v/f/9/eFKyNbpaszX/f797338WQpM1tDmRMf9/33+/d997/39wMS4lulr/f793PWc2RnAtNUY9Z99/33vSOfQ9Vkqfc39vPWfaWlVKjzFMJW0pNEL7Xn9vmlI3Rj9n/3//f997v3f/f997/3+/d/9//3//f/9//3//f/9//3//f/9//3//f997/3//f/9//3//f/9//3//f/9//3//f/9//3//f/9//3//f/9//3//f/9//3//f/9//3//f/9//3//f/9//3//f/9//3//f/9//3//f/9//3//f/9//3//f/9//3//f/9//3//f/9//3//f/9//3//f/9//3//f/9//3//f/9//3//f/9//3//f/9//3//f/9//3//f/9//3//f/9//3//f/9/33//f997nXP/f/9//3//f997/3//f99/fXO2Vt97/3+/e/9//39eb/ti217bXlAtn3e/e/9/szk3SttaLSX/f/9/33ufcz1nsTV4TrE133v/f/9//3/aWvQ9szUfZzdK9UH/f793/3//f/9//3//f793fm/ZWjVGsjVwKZIxUCX8Wr9333f/f997/3+/d/9//3+dc/9//3/ee/9//3//f/9//3//f/9//3//f/9//3//f/9//3//f/9//3//f/9//3//f/9//3//f/9//3//f/9//3//f/9//3//f/9//3//f/9//3//f/9//3//f/9//3//f/9//3//f/9//3//f/9//3//f/9//3//f/9//3//f/9//3//f/9//3//f/9//3//f/9//3//f/9//3//f/9//3//f/9//3//f/9//3//f/9//3//f/9/33//f/9//3//f/9/33//f99//3//f/9//3//f99//3/fe997/3//f997/3+4ViwlDCW5Wr97v3v/f9paVkr7Xgwh33v/f/9//393TjRGXWtOKb93XWv/f997/39/czdKFUJPKV9v/3/fe79333vfe997/3//f/9/33vfe59zHV/bVg0hTyUVQtpa/3//f99333v/f/9//3+dc/9//3//f/9//3//f/9/33u9d/9//3//f/9//3//f/9//3//f/9//3//f/9//3//f/9//3//f/9//3//f/9//3//f/9//3//f/9//3//f/9//3//f/9//3//f/9//3//f/9//3//f/9//3//f/9//3//f/9//3//f/9//3//f/9//3//f/9//3//f/9//3//f/9//3//f/9//3//f/9//3//f/9//3//f/9//3//f/9//3//f/9//3//f/9/33//f997/3//f/9//3/ff99//3/fe997/3//f/9//3//f997/38aY35z/3/ff797/39+bwshLCV+b59z/3//f997G2OPMVVKjzH/f/9/33v/f/9/v3t/c28tsTX/f993/3//f/9//3/fe99733v/f/9//3+fc59z33vSObE1Ez4sIdA1+Vq/c793/3//f31v/3/ff/9//3//f/9//3//f/9//3//f/9//3//f/9//3//f/9//3//f/9//3//f/9//3//f/9//3//f/9//3//f/9//3//f/9//3//f/9//3//f/9//3//f/9//3//f/9//3//f/9//3//f/9//3//f/9//3//f/9//3//f/9//3//f/9//3//f/9//3//f/9//3//f/9//3//f/9//3//f/9//3//f/9//3//f/9/33v/f/9//3/fe/9//3//f/9//3/fe99/33//f/9//3//f957/3//f/9//3//f/9//3++d/9/33//f997/3//f/9//3+/e31v/3/fe/9/33uec31v0T3QOf9//3+fd/9/v3v/f/9//3+wNdE5fW//f75333vfe/9//3//f/9//3+/d/9//3+fc793E0KXUv9/PGcTQislEkI7Y/9//3/fe997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n//f/9//3//f957/3//f/9//3//f/9//3/fe793/3+/d/9/v3f/f/9/vnf/f/9/33vfe/9/33v/f/9/nnP/f/9/MkYzRt97/3//f/9//3//f/9//3//f/9/n3P/f/9/v3ffe1RKbi3fe/9//388Z/I9TCWXUn5v/3/fe99733v/f/9//3//f/9//3//f/9//3//f/9//3//f/9//3//f/9//3//f/9//3//f/9//3//f/9//3//f/9//3//f/9//3//f/9//3//f/9//3//f/9//3//f/9//3//f/9//3//f/9//3//f/9//3//f/9//3//f/9//3//f/9//3//f/9//3//f/9//3//f/9//3//f/9//3//f/9//3//f/9//3//f/9//3//f/9//3//f99//3/ee/9//3//f99//3/fe/9//3//f/9//n/ee/9//3//f713/3//f957/3//f713/3//f753/3//f3xv/3//f513/3//f/9//3++d/9/33v/f/9//3//f753/3//f757/3//f/9//3//f/9//3/fe997nXf/f997v3vfe997/3+4Vm4tXWv/e793/3//fxtf8jnRObhWn3f/f/9//3/ff/9//3//f/9//3//f/9//3//f/9//3//f/9//3//f/9//3//f/9//3//f/9//3//f/9//3//f/9//3//f/9//3//f/9//3//f/9//3//f/9//3//f/9//3//f/9//3//f/9//3//f/9//3//f/9//3//f/9//3//f/9//3//f/9//3//f/9//3//f/9//3//f/9//3//f/9//3//f/9//3//f/9//3//f/9//3//f/9//3//f99//3//f/9//3//f/9//3//f/9//3//f/5//3//f/9//3//f/9//3/+f/9//3/ee/9//3//f/9//3/ee/9//3//f/9//3//f/9//3//f997/3//f997/3//f/9//3//f/9//3//f/9//3//f/9//3//f/9//3+/d997+VryPRtj/3//f99333f/f593t1byPRNCO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asDXZVt9333v/f/9733//f997G2cSQhJC+V7fe997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+/d7A1VUr/f993/3//f99/33//f/9/fG90Ts85GWOed/9//3//f997v3f/f997vnf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79333vROdE5/3+fc99//3//f99733v/f/9/33uVUhJClVKec99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+/d/9/dlJNKb97339/c997/3//f99//3//f/9//3/4XvA92Frfe/9/33u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/9//399c7dW0T2fd/9//3//f553/3//f997/3+9d/9//391UtA5+V7/f/9//3/f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391UgwlXmvff35v/3//f51z/3//f/9//3++d/9/nnOWUtA5v3v/f/9/33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/3//f/9//3/ff/9/Xm+PMXZO/3/ff997/3//f/9/3nvff/9//3//f/9/nnPwPflev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33//fzxn8j00Sv9//3/fe/9//3//f/9//3//f/9//3//f/9/tlZTSltr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+/e9A58T3fe797/3/fe/9//3//f/9//3//f/9/33//f51zMkaVUv9//3//f99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593/392Ukwp/3/fe/9/33//f/9//3//f/9/3nv/f/9//3//f7ZW0Dnff99//3/ff/9/33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/3//f/9/2V7qIH1v/3/fe793/3//f9973nv/f/9//3//f51z/3//f9A9Gmefd/9/33v/f/9/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/f553KymXVt9//3//f997/3//f997/3//f753/3//f997/39USpdW33v/f/9/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/3//f997nnO/d24x2Fqed/9//3//f997/3/ee/9//3//f99//3+ed/9/O2fxPf9/33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fe/9//3//f/9/33uOMRFC33v/f997/3//f/9//3//f997/3//f/9//3+/e793rzW/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/f/9//3//f99733v/f/9/MkaONZ5z/399b/9/33v/f/9//3//f/9//3+ec/9//3//f44xXGv/f593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997/3//f/9//3/ff5ZS0DkaY/9/33v/f/9//3/fe/9//3//f/9//3//f99733+WUrha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Wk0tuFb/f/9//3++d/9//3//f997/3//f99/33v/f997t1aWUt97/3+/e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/3+ed/9/v3ewOVRK/3++d/9//3//f/9//3//f/9//3//f99//3//fztnEkKdc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/9//3/fe7930T2OMf9//3//f553/3//f997/3//f/9//3++d99/v3t9b1RKv3ffe99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//3//f5dWTS19b/9//3/ff/9/33v/f753/3//f/9/33//f/9/fXOvNf9//3+dc/9//3+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997/3+ec/9/33+4WiwpPGvff/9//3//f/9/33vff/9//3//f/9/vnf/f55z0Dn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/9/fnP/f/9/f3NNLXZSv3v/f/9//3//f/9/33u+d957/3//f/9//3+/d9E9/3/fe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vnf/f/9/v3f/f997/3//f793jjEyRr53/3//f/9/vnf/f/9//3/fe/9/v3f/f/9/v3fxPd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ff/9//3//fxFCjTF7b/9//3//f/9//3//f/9//3//f797/3//f51zt1a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XWiolGmffe/9//3/fe/9//3//f997/3+9d997/39aa9d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997W2sqJXVO/3/fe/9/33//f997/3//f/9//3//f957W2vWWr53/3//f957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9970DmNMd9733v/f/9//3//f/9//3//f957/3//f9deOWf/f/9//3/fe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SCSGec/9/v3fff/9/vnf/f/9/33v/f/9/33uVUt9733u+d/9/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+/e997/3+/d+kcVEr/f/9//3/ff99//3//f99/33//f553EUL/f/9/nXP/f51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POdA5nnP/f/9//3/fe/9//3//f/9//3++d3VS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fe/9//3//f753/3//f/9/lVIJIdhav3f/f99733v/f/9//3//f/9/t1a+d753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ff/9//3//f55zLCVVTt97/3//f99//3/ff99//3//f5VS/3/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I9bjF+c/9//3+ec/9/33v/f/9/fG+3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ZWkwpPGf/f/9//3//f/9//3//f9ha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nnNuMZZSnnffe/9//3+ec/9/dVJb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dU4SRltr/3//f/9//38aY7da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55zt1ZTSvlennO/e9hat1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dc/9//3+/e793dVIJISolrzlc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/9/33vfe/9//3//f/9//3+/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997/3++d/9//3/fe/9//3//f/9//3//f/9/TAAAAGQAAAAAAAAAAAAAAE8AAAA8AAAAAAAAAAAAAABQAAAAPQAAACkAqgAAAAAAAAAAAAAAgD8AAAAAAAAAAAAAgD8AAAAAAAAAAAAAAAAAAAAAAAAAAAAAAAAAAAAAAAAAACIAAAAMAAAA/////0YAAAAcAAAAEAAAAEVNRisCQAAADAAAAAAAAAAOAAAAFAAAAAAAAAAQAAAAFAAAAA==</SignatureImage>
          <SignatureComments/>
          <WindowsVersion>6.1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2018-07-26T09:07:15Z</xd:SigningTime>
          <xd:SigningCertificate>
            <xd:Cert>
              <xd:CertDigest>
                <DigestMethod Algorithm="http://www.w3.org/2000/09/xmldsig#sha1"/>
                <DigestValue>4IxOYNA+/XTgqtcBlrg6gsE2WEo=</DigestValue>
              </xd:CertDigest>
              <xd:IssuerSerial>
                <X509IssuerName>CN=Citizen CA, SERIALNUMBER=2, O=EKENG CJSC, C=AM</X509IssuerName>
                <X509SerialNumber>3375973584488575227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AAGQAAuAsAACBFTUYAAAEAVL8AALsAAAAFAAAAAAAAAAAAAAAAAAAAAAUAAAAEAABAAQAA8AAAAAAAAAAAAAAAAAAAAADiBA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HJWrLkmAMwAAACA39ICELsmAAAAAAD0uSYAxoFyVqy5JgCA39ICAQAAAIDf0gIBAAAA4oFyVgECAAD4uiYA4K6MAvC6JgCA39ICoLkmAECRSXX0rUV1z61FdaC5JgBkAQAAAAAAAAAAAADZbgd12W4HdVgpGwEACAAAAAIAAAAAAADIuSYALacHdQAAAAAAAAAA+romAAcAAADsuiYABwAAAAAAAAAAAAAA7LomAAC6JgCipgd1AAAAAAACAAAAACYABwAAAOy6JgAHAAAAcFkLdQAAAAAAAAAA7LomAAcAAADgoWQBLLomAOGlB3UAAAAAAAIAAOy6JgAHAAAAZHYACAAAAAAlAAAADAAAAAEAAAAYAAAADAAAAAAAAAISAAAADAAAAAEAAAAeAAAAGAAAAL0AAAAEAAAA9wAAABEAAAAlAAAADAAAAAEAAABUAAAAiAAAAL4AAAAEAAAA9QAAABAAAAABAAAAAADIQQCAu0G+AAAABAAAAAoAAABMAAAAAAAAAAAAAAAAAAAA//////////9gAAAAMgA2AC4AMAA3AC4AMgAwADEAOAAGAAAABgAAAAQAAAAGAAAABgAAAAQAAAAGAAAABgAAAAYAAAAGAAAASwAAAEAAAAAwAAAABQAAACAAAAABAAAAAQAAABAAAAAAAAAAAAAAAAABAACAAAAAAAAAAAAAAAAAAQAAgAAAAFIAAABwAQAAAgAAABAAAAAHAAAAAAAAAAAAAAC8AgAAAAAAzAECAiJTAHkAcwB0AGUAbQAAAAAAAAAAAAAAAAAAAAAAAAAAAAAAAAAAAAAAAAAAAAAAAAAAAAAAAAAAAAAAAAAAAAAAAAApAAQAAADwFhMAgBYTALwyGwEsvCYAF4paVvAWEwAAHykALmlaVgAAAACAFhMAvDIbAcBPHwEuaVpWAAAAAIAVEwDgoWQBAFLXAlC8JgA+Y1pWqBMtAPwBAACMvCYA311aVvwBAAAAAAAA2W4HddluB3X8AQAAAAgAAAACAAAAAAAApLwmAC2nB3UAAAAAAAAAANa9JgAHAAAAyL0mAAcAAAAAAAAAAAAAAMi9JgDcvCYAoqYHdQAAAAAAAgAAAAAmAAcAAADIvSYABwAAAHBZC3UAAAAAAAAAAMi9JgAHAAAA4KFkAQi9JgDhpQd1AAAAAAACAADIvSY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9WLNwmAMpkZFYA+ohWAQAAAHRohFbA2Y9WYD7UAgD6iFYBAAAAdGiEVoxohFbgNtQC4DbUAnTcJgA0yl9WxMqIVgEAAAB0aIRWgNwmAECRSXX0rUV1z61FdYDcJgBkAQAAAAAAAAAAAADZbgd12W4HdRArGwEACAAAAAIAAAAAAACo3CYALacHdQAAAAAAAAAA2N0mAAYAAADM3SYABgAAAAAAAAAAAAAAzN0mAODcJgCipgd1AAAAAAACAAAAACYABgAAAMzdJgAGAAAAcFkLdQAAAAAAAAAAzN0mAAYAAADgoWQBDN0mAOGlB3UAAAAAAAIAAMzdJgAGAAAAZHYACAAAAAAlAAAADAAAAAMAAAAYAAAADAAAAAAAAAISAAAADAAAAAEAAAAWAAAADAAAAAgAAABUAAAAVAAAAAoAAAAnAAAAHgAAAEoAAAABAAAAAADIQQCAu0EKAAAASwAAAAEAAABMAAAABAAAAAkAAAAnAAAAIAAAAEsAAABQAAAAWACVC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JYYQD8AAAAAAAAAAF0kQT8AACRCAADIQSQAAAAkAAAAlhhAPwAAAAAAAAAAXSRBPwAAJEIAAMhBBAAAAHMAAAAMAAAAAAAAAA0AAAAQAAAAKQAAABkAAABSAAAAcAEAAAQAAAAQAAAABwAAAAAAAAAAAAAAvAIAAAAAAMwHAgIiUwB5AHMAdABlAG0AAAAAAAAAAAAAAAAAAAAAAAAAAAAAAAAAAAAAAAAAAAAAAAAAAAAAAAAAAAAAAAAAAAAAAAAAJgAssSYAOLEmABZz3HOhwjJs/v////b0zHMItpMIaAMPAM8MIbEiAIoB8IJyVgMOAQ8AAAAAzAAAAMyyJgAAAAAA7LAmAMSCclZosSYAzAAAAIDf0gLMsiYAAAAAALCxJgDGgXJWaLEmAIDf0gIBAAAAgN/SAgEAAADigXJWAAAAALSyJgDgrowCrLImAIDf0gIAAAAAQJFJdWELCnBUsSYA4HtFdZDvNAUAAAAAQJFJdVSxJgD/e0V1QJFJdQAAAQ+wDDUEfLEmAD17RXUBAAAAZLEmABAAAABUAGEAaABvAHyxJgA4Fl1WwLEmAJixJgBKFF1WqLEmAKZKRnVkdgAIAAAAACUAAAAMAAAABAAAAEYAAAAoAAAAHAAAAEdESUMCAAAAAAAAAAAAAABQAAAAPQAAAAAAAAAhAAAACAAAAGIAAAAMAAAAAQAAABUAAAAMAAAABAAAABUAAAAMAAAABAAAAFEAAAAspQAAKQAAABkAAABjAAAARQAAAAAAAAAAAAAAAAAAAAAAAAClAAAAfwAAAFAAAAAoAAAAeAAAALSkAAAAAAAAIADMAE8AAAA8AAAAKAAAAKUA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997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v3u+d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7dW11r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ff/9/bTF1TpZ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fm+XUhNCM0b5Xv9/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fe997E0IbYzNCG2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+/d/9/v3d+bxtj+l40Rn1r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+l4bYzxn8j2f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+f99//3//f9I9f29fb9I5v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+f/5//3++e793/38uKV9rPmf0QV1n33e/c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vXfee/9/33u/e59z9D3ff5lW8z3/f79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n//f/9/33//f59z/3+6WrE1/38dY7E1fm//f/9733f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+/d/9//3+/d/9/FEKYUv9/2lo1Rj1n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fe/9/nXP/f/9/33//f48xuFb/fz5n9EE+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fe/9/vnf/f/9/3nv/f/9//3+PMblW338/a/U9HWP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ed/9/vnfee/9//nv/f/9/33v/f793sDWfc997P2cVRn5v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33v/f713/3//f/5//n//f957/3+/dwsh33//f15rE0I7Y99733v/f/9//3/fe/9//3//f/9//3//f/9/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nv/f/5//Xv+f5tz/3//f793nnOQNd9//388ZxNCG2Pfe/9/33v/f/9/33v/f99733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++d/9//3v/f/9/3Xv/f917/3/+e/9//3+/expj8kHfe/9/nm/xPRpf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v/f99733v/f7xz/3//f/5/3nv/f997/3+3VjNG/3+/d35vNEbYWt97/3+/d/9//3//f/9//3//f997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38AAP9//3//f/9//3//f/9//3//f/9//3//f/9//3//f/9/n3P/e/97/3//e993/3/fe/9//3//f997/3++d/9/VEp2Tv9//3+fczNC2Fr/f/9//3/fe/9//3//f/9//3//f/9//3//f/9//3//f/9//3//f/9//3//f/9//3//f/9//3//f/9//3//f/9//3//f/9//3//f713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3dKsTEcY/9/33v/f793/3/fe/9//3//f/9/vnf/fzRG+lrfe993v3MzQnVK/3//f/9//3//f997/3//f/9//3//f/9//3//f/9//3//f/9//3//f/9//3//f/9//3//f/9//3//f/9//3//f/9//3//f/9/W2v/f/9/3nv/f/9//3//f/9//3//f/9//3//f/9//3//f/9//3//f/9//3//f/9//3//f/9//3//f/9//3//f/9//3//f/9//3//f/9//3//f/9//3//f/9//3//f/9//3//f/9//3//f/9//3//f/9//3//f/9//3//f/9//3//f/9//3//f/9//3//f/9//3//f/9//3//f/9//3//f/9//3//f/9//3//f/9//3//f/9/AAD/f/9//3//f/9//3//f/9//3//f/9//3//f/9//3//f793ki1fa1ApcC0+Z793/3//f/9//3+/d/9/vnf/f/9//3+xNV5r/3t+b993EkL5Xr97/3//f/9//3//f/9//3//f/9//3//f/9//3//f/9//3//f/9//3//f/9//3//f/9//3//f/9//3//f/9//3//f/9//3/XWr13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v3fLGPRBHWPbWg0l9D26Wp93/3/ff/9/v3f/f/9/33v/f9970Dn6Xv9/n3O/dxNC2Fqfc/9//3/fe/9//3//f/9//3//f/9//3//f/9//3//f/9//3//f/9//3//f/9//3//f/9//3//f/9//3//f/9//3//f5RSW2v/f997/3//f/9//3//f/9//3//f/9//3//f/9//3//f/9//3//f/9//3//f/9//3//f/9//3//f/9//3//f/9//3//f/9//3//f/9//3//f/9//3//f/9//3//f/9//3//f/9//3//f/9//3//f/9//3//f/9//3//f/9//3//f/9//3//f/9//3//f/9//3//f/9//3//f/9//3//f/9//3//f/9//3//f/9//3//fwAA/3//f/9//3//f/9//3//f/9//3//f997/3//f79333v5YjNG/3//f797X29xMTdKsjm7Wv9/33v/f/9//3//f/9//3//fzNGuFr/f/9/33sVRrlW/3/fe/9//3v/f997/3//f/9//3//f/9//3//f/9//3//f/9//3//f/9//3//f/9//3//f/9//3//f/9//3//f/9/vnfxQd97/3//f/9//3//f/9//3//f/9//3//f/9//3//f/9//3//f/9//3//f/9//3//f/9//3//f/9//3//f/9//3//f/9//3//f/9//3//f/9//3//f/9//3//f/9//3//f/9//3//f/9//3//f/9//3//f/9//3//f/9//3//f/9//3//f/9//3//f/9//3//f/9//3//f/9//3//f/9//3//f/9//3//f/9//3//f/9/AAD/f/9//3//f/5//n/+f/9//3+dc/9//3/fe/9/v3cZY713/3/ff79733//f/xikjU/a3hOkTXfe/9/33v/f/9//3/ef/9//3+wOV5r/3+fc797NkpWSt97/3/fe/9/3nf+f/5//n//f957/3//f/9//3//f/9//3//f/9//3//f/9//3//f/9//3//f/9//3//f/9//3//f/E9fW/fe/9//3//f/9//3//f/9//3//f/9//3//f/9//3//f/9//3//f/9//3//f/9//3//f/9//3//f/9//3//f/9//3//f/9//3//f/9//3//f/9//3//f/9//3//f/9//3//f/9//3//f/9//3//f/9//3//f/9//3//f/9//3//f/9//3//f/9//3//f/9//3//f/9//3//f/9//3//f/9//3//f/9//3//f/9//38AAP9//3//f/9//3/+f/9//3//f997/3+/d/9//391Tr533nv/f513/3//f99//3/8Yk8tf3Neay0pPGf/f99733v/f/9//3//f/9/bzF/b/9//3+fc1ZKuFa/c/97/3//f/9//3//f/9//3//f/9//3//f/9//3//f/9//3//f/9//3//f/9//3//f/9//3//f/9/3nv/f/9/t1pUSv9//3//f/9//3//f/9//3//f/9//3//f/9//3//f/9//3//f/9//3//f/9//3//f/9//3//f/9//3//f/9//3//f/9//3//f/9//3//f/9//3//f/9//3//f/9//3//f/9//3//f/9//3//f/9//3//f/9//3//f/9//3//f/9//3//f/9//3//f/9//3//f/9//3//f/9//3//f/9//3//f/9//3//f/9//3//fwAA/3//f/9//3/+f/9//n//f/9//3//f/9/33tTRt93/3//f/9/v3v/f/9/n3e/e/9/PWeQMb93v3fROTRG/3//f51z/3+/e/9//3/ff7A1+l7/f79333t2ThI+/3+/d/97/3//f/9//3//f/9//3//f/9//3//f/9//3//f/9//3//f/9//3//f/9//3//f/9//3//f/9//3+/d00t33v/f/9//3//f/9//3//f/9//3//f/9//3//f/9//3//f/9//3//f/9//3//f/9//3//f/9//3//f/9//3//f/9//3//f/9//3//f/9//3//f/9//3//f/9//3//f/9//3//f/9//3//f/9//3//f/9//3//f/9//3//f/9//3//f/9//3//f/9//3//f/9//3//f/9//3//f/9//3//f/9//3//f/9//3//f/9/AAD/f/9//3//f/9//n//f/9//3+/e/9//3+3VjpjnnP/f/9//3//f99//3//f99//3//f35vLCX/f/9/uVZOKd97/3//f/9//3//f99//3/QORtj/3+/d/97l1ITQr93/3v/f/9//3/fe/9//3//f/9//3//f/9//3//f/9//3//f/9//3//f/9//3//f/9//3//f/9//3/fe/9/0TnZWv9//3//f/9//3//f/9//3//f/9//3//f/9//3//f/9//3//f/9//3//f/9//3//f/9//3//f/9//3//f/9//3//f/9//3//f/9//3//f/9//3//f/9//3//f/9//3//f/9//3//f/9//3//f/9//3//f/9//3//f/9//3//f/9//3//f/9//3//f/9//3//f/9//3//f/9//3//f/9//3//f/9//3//f/9//38AAP9//3//f/9//n//f/9//3//f/9/v3efdzNG33v/f753vnv/f713/3//f/9//3//f997v3caY48x/3/fe15rby1db997/3//f793/3//f997dEo7Z997/3/fd7hW0jmfc99//3//f/9/v3v/f/9//3//f/9//3//f/9//3//f/9//3//f/9//3//f/9//3//f/9//3//f/9/v3tda04t/3//f/9//3//f/9//3//f/9//3//f/9//3//f/9//3//f/9//3//f/9//3//f/9//3//f/9//3//f/9//3//f/9//3//f/9//3//f/9//3//f/9//3//f/9//3//f/9//3//f/9//3//f/9//3//f/9//3//f/9//3//f/9//3//f/9//3//f/9//3//f/9//3//f/9//3//f/9//3//f/9//3//f/9//3//fwAA/3//f/9//3//f/5//3//f/9//3//f0wp/3//f993/3//f/9/33//f/9/nHP/f/9//3//f/9/NEYTQt97/38+Z28tv3e/d997/3/fe/9//3+dc3VO+V6ec/9//38cYxRCPGu/d/9//3//f997/3//f/9//3//f/9//3//f/9//3//f/9//3//f/9//3//f/9//3//f/9//3/fe/9/LCm/d/9//3//f/9//3//f/9//3//f/9//3//f/9//3//f/9//3//f/9//3//f/9//3//f/9//3//f/9//3//f/9//3//f/9//3//f/9//3//f/9//3//f/9//3//f/9//3//f/9//3//f/9//3//f/9//3//f/9//3//f/9//3//f/9//3//f/9//3//f/9//3//f/9//3//f/9//3//f/9//3//f/9//3//f/9/AAD/f/9//3//f/9//3//f/9/33v/fztnM0bfe/97/3//f99//3//f95//n//f/9//3//f99733vfe/NBd07ff/9/f2+QMfti/3/fe/9/33v/f/9//3/YWpZS33vfe793Xm/yPfle33v/f/9//3//f/9//3//f/9//3//f/9//3//f/9//3//f/9//3//f/9//3//f/9/33v/f/9/33+wORtn/3//f/9//3//f/9//3//f/9//3//f/9//3//f/9//3//f/9//3//f/9//3//f/9//3//f/9//3//f/9//3//f/9//3//f/9//3//f/9//3//f/9//3//f/9//3//f/9//3//f/9//3//f/9//3//f/9//3//f/9//3//f/9//3//f/9//3//f/9//3//f/9//3//f/9//3//f/9//3//f/9//3//f/9//38AAP9//3//f/9//3//f/9//3//f997llI8Z/9//3//f/9//3//f/9//3//f/9//3/de/5//3/fe/9/v3eyOdxe/3//f793by24Vt97/3//f/97/3//f/9/uFa4Vv9/33/ff/9/8T12Tv9//3++d/97/3//f/9//3//f/9//nv+f/9//3//f/9//3//f/9//3//f/9//3//f997/3//fzRKNEb/f99//3/fe/9//3++d/9//3//f/9//3//f/9//3//f/9//3//f/9//3//f/9//3//f/9//3//f/9//3//f/9//3//f/9//3//f/9//3//f/9//3//f/9//3//f/9//3//f/9//3//f/9//3//f/9//3//f/9//3//f/9//3//f/9//3//f/9//3//f/9//3//f/9//3//f/9//3//f/9//3//f/9//3//fwAA/3//f/9//3//f/9//3//f99//3+wNf9//3+/d/9//3/ff/9//3//f95//3//f/9//3//f/9/33vfe997kjX8Xr97v3vfe9I5dk7/f793/3//f/9/v3v/fzxnFEb/f99/f2+fc1RKNEaeb/9//3/fe/9//3//e/9//3//f/9//nv/f/9//3//f997/3/fe/9//3//f/9//3/ff/9/2VqPMf9//3//f/9//3//f957/3//f/9//3//f/9//3//f/9//3//f/9//3//f/9//3//f99//3//f/9//3//f/9//3//f/9//3//f/9//3//f/9//3//f/9//3//f/9//3//f/9//3//f/9//3//f/9//3//f/9//3//f/9//3//f/9//3//f/9//3//f/9//3//f/9//3//f/9//3//f/9//3//f/9//3//f/9/AAD/f/9//3//f/9//3//f/9//3//f00t/3//f793/3//f/9//3//f/9/33/ee/9//3//f/9//3//f/9/33s9Z7I1f2//f793/3/yPfE933v/f/9//3//f/9/v3ufczVKf3P/f99733uWTjNGXGvfe/9//3//f/9//3//f/9//3//f/9//3//f/9//3//f/9//3//f/9//3//f/9/33+/eyslfnP/f797/3//f/9//3//f/9//3//f/9//3//f/9//3//f/9//3//f/9//3//f/9//3//f/9//3//f/9//3//f/9//3//f/9//3//f/9//3//f/9//3//f/9//3//f/9//3//f/9//3//f/9//3//f/9//3//f/9//3//f/9//3//f/9//3//f/9//3//f/9//3//f/9//3//f/9//3//f/9//3//f/9//38AAP9//3//f/9//3//f/9//3/ff793jzHfe997/3//f99733//f/9//3//f/9//3//f/9/33v/f997v3ffe/9/HWcuJd97/3+/d/9/l1ITQr9z/3/fe797v3v/f997PWt3Uj1nv3f/f/9/d07SOV1r33f/f/9//3//f/9/33vfe/9//3//f/9//3/ff/9/33//f/9//3/fe/9//3//f/9/0T00Rv9/v3v/f/9//3//f/9//3//f/9//3//f/9//3//f/9//3//f/9//3//f/9//3//f/9//3//f/9//3//f/9//3//f/9//3//f/9//3//f/9//3//f/9//3//f/9//3//f/9//3//f/9//3//f/9//3//f/9//3//f/9//3//f/9//3//f/9//3//f/9//3//f/9//3//f/9//3//f/9//3//f/9//3//fwAA/3//f/9//3//f/9//3//f/9/v3ewNd97/3//f/97/3//f/9//3/ff/9//3//f99733v/f/9//3//f/9/33vfe9ta8znfe997v3e/d7lWkDHff793/3/ff/9//3//f793eE5/b/9/n3P/fz1nkDG5Vt9733f/f/9//3//f/9//3//f99//3//f/9//3//f/9//3//f/9/33v/f/9//38aZywl/3//f997/3//f/9//3//f/9//3//f/9//3//f/9//3//f/9//3//f/9//3//f/9//3//f/9//3//f/9//3//f/9//3//f/9//3//f/9//3//f/9//3//f/9//3//f/9//3//f/9//3//f/9//3//f/9//3//f/9//3//f/9//3//f/9//3//f/9//3//f/9//3//f/9//3//f/9//3//f/9//3//f/9/AAD/f/9//3//f/9//3//f/9/33//fy0pv3v/f99733v/f/9//3/ff/9//3//f/9//3//f793fm//f/9//3//f/9//38VQvM5v3f8Xh1jHWPSOU8t/GJ3TvtimFbaXtpe+178XjhKeU7/f997v3e/dzZG21qfc/9//3+fc99733vfe997/3/ff/9/33//f/9//3//f/9//3/ff/9//3++d/9/LCkcY/9/33//f/9/33v/f/9//3//f/9//3//f/9//3//f/9//3//f/9//3//f/9//3//f/9//3//f/9//3//f/9//3//f/9//3//f/9//3//f/9//3//f/9//3//f/9//3//f/9//3//f/9//3//f/9//3//f/9//3//f/9//3//f/9//3//f/9//3//f/9//3//f/9//3//f/9//3//f/9//3//f/9//38AAP9//3//f/9//3//f/9//3//f/9/80F3Uv9/nnP/f/9//3/ff/9//3//f997/3//f/9/NEYbY7A5ji2wNa81rzHzPZExFD4NIXhOeE6aVhZGV07sIPxiuVaYVvtiG2dWTptW9j2TNRAlUS2SMQ8lDiHMGA4l0zk3RrpW/F5/b59z/3//f/9/33//f99//3//f/9//3//f/9//3//f/9//3+4VtE533v/f/9//3//f/9//3//f/9//3//f/9//3//f/9//3//f/9//3//f/9//3//f/9//3//f/9//3//f/9//3//f/9//3//f/9//3//f/9//3//f/9//3//f/9//3//f/9//3//f/9//3//f/9//3//f/9//3//f/9//3//f/9//3//f/9//3//f/9//3//f/9//3//f/9//3//f/9//3//f/9//3//fwAA/3//f/9//3//f/9//3//f99/33s9awwh/3/fe/9/33v/f/9//3+/expjVErROdE58kFdbxtn/3//f/9//3/ff997/3+fc/M9V0rfe99//3+/e3hO8z3/f/9/fnO/e/9/v3f/f997/V5XSl9r/3+/d997mVKyNVhK3Fp5SrM1sjUtJU0tbi3ROTNGt1oZY1xvvnfff99//3++d/9//3//f/9/6xxda/9/33v/f/9//3//f/9//3//f/9//3//f/9//3//f/9//3//f/9/33//f/9//3//f/9//3//f/9//3//f/9//3//f/9//3//f/9//3//f/9//3//f/9//3//f/9//3//f/9//3//f/9//3//f/9//3//f/9//3//f/9//3//f/9//3//f/9//3//f/9//3//f/9//3//f/9//3//f/9//3//f/9/AAD/f/9//3//f/9//3/ee/9//3//f/9/by2ZUt97v3ffe59zllIzRjNGGmP/f/9//3//f/9//3//f/9//3//f/9//3/fe/9/v3ewNdpev3fff997/3/yPTRG/3+/d997/3/fe/9//3+/d59zNEafc79333f/f/ta0zlfZ/9//3v/e/9//3//f1xvXG/5YlROVE6ONY41EkLZWr93/3v/f/9/33u6WpAx/3//f/9//3/ee/9//3/fe/9/33v/f/9/3n//f/9//3//f/9//3//f/9//3//f/9//3//f/9//3//f/9//3//f/9//3//f/9//3//f/9//3//f/9//3//f/9//3//f/9//3//f/9//3//f/9//3//f/9//3//f/9//3//f/9//3//f/9//3//f/9//3//f/9//3//f/9//3//f/9//3//f/9//38AAN5//3//f/5/3Xv/f/9//3/fe31v/3/few0hP2t6UnlOuFa/d793/3//f753/3//f/9//3//f/9//n//f/5//3//f99//3+/d99/LCU8a/9/n3Pfe997M0byPf9//3/fd793/3//f753/3/fd/E9G2Pfe79z/388Y/Q5/F7/e/9//3/ff753/3/ff99//399c99/33+fcxtjNkYUPldG21qfcz5nTilca75333v/f997/3/fe/9//3//f/9/vXv/f/9//3//f/9//3//f/9//3//f/9//3//f/9//3//f/9//3//f/9//3//f/9//3//f/9//3//f/9//3//f/9//3//f/9//3//f/9//3//f/9//3//f/9//3//f/9//3//f/9//3//f/9//3//f/9//3//f/9//3//f/9//3//f/9//3//f/9//3//fwAA/3//f/9//3//f/9//3/ee/9//3/fe793mVKJFF9rv3ffe79z/3+fc793/3//f/9//3//f/9//3//f/9//3//f/9//3/fe/9/33/fewshPGf/f/9//3+/d24tO2ffd/9//3//f/9//3++d/9//3s5Y9lan3P/e/9/XGfROZlSn3P/f553/3//f997v3v/f/9//3/ff99733v/f/9//3+fb5lSV0oVQgwhf3Pff/9//3//f/9//3+dd757/3//f713/3//f/9//3//f/9//3//f/9//3//f/9//3//f/9//3//f/9//3//f/9//3//f/9//3//f/9//3//f/9//3//f/9//3//f/9//3//f/9//3//f/9//3//f/9//3//f/9//3//f/9//3//f/9//3//f/9//3//f/9//3//f/9//3//f/9//3//f/9/AAD/f/9//3//f/9//3//f997/3//f/peuFbfe19vqRR/b/9/33ufc/9//3+/e793/3//f/9//3//f/9//3/+f/9/33v/f797/3//f797v3duLT1n/3+fc/9/v3dNKfpe33u+d/9/n3f/f99/3nv/f5xvG2OYUl5r/3//f31r9D1XSp9z/3//f59333//f55333/ff/9/33/ff99//3/fe59zv3f/f9979UEPJZpWmVbff593/3++e/9//3//f/9//3//f/9//3//f/9//3//f/9//3//f/9//3//f/9//3//f/9//3//f/9//3//f/9//3//f/9//3//f/9//3//f/9//3//f/9//3//f/9//3//f/9//3//f/9//3//f/9//3//f/9//3//f/9//3//f/9//3//f/9//3//f/9//3//f/9//3//f/9//38AAP9//3//f/9//3//f/9//399b7hafnOfc/9/v3d+b00pPGf/f/9/33vfe/9//3//f/9//3//f/9//3//f/9//3//f/9//3+ed/9//3+/d11rTSnSPf9/v3f/f/9/Tim/d/9/33/fe/9//3+/e797/3/fe793l1LZWt97/3/fexRCE0Lfe79333v/f997/3+/e99//3//f/9/33v/f/9//3//f997v3e/e/hBdDFaTi8pPmv/f/9/vHf/f/9/3nvee/9//3//f/9//3//f/9//3//f/9//3//f/9//3//f/9//3//f/9//3//f/9//3//f/9//3//f/9//3//f/9//3//f/9//3//f/9//3//f/9//3//f/9//3//f/9//3//f/9//3//f/9//3//f/9//3//f/9//3//f/9//3//f/9//3//f/9//3//fwAA3n//f/9/3nv/f/9/fnP6YnZO33u/d/9/33v/f/9/fW+PMVVK/3//f997/3+ec/9//3//f/9//3//f/9//3//f/9/vnf/f/9/33vfe/9//39da24tmFL/f79zn3Ofc00pPGf/f99//3+ec/9//3//f/9//3+ed3ZSmFbfe793/393TrE1fm/fe793/399c/9//3//f957/3//f/9/3nucc/97v3f/f797X28SKZ1WP2vsIG4t/3//f957/3//f/9//3//f/9//3//f/9//3//f/9//3//f/9//3//f/9//3//f/9//3//f/9//3//f/9//3//f/9//3//f/9//3//f/9//3//f/9//3//f/9//3//f/9//3//f/9//3//f/9//3//f/9//3//f/9//3//f/9//3//f/9//3//f/9//3//f/9//3//f/9/AAD/f/9//3/ff/9/nnO4VpdSn3P/f797/3//f/9/vnf/f/9/dk4LJbha/3/ff/9//3//f/9//3//f/9//3//f/9/33v/f753/3//f/9/v3f/f/9/O2cLIZdS/3//f/9/PWdvLX5z33/ef/9//3+/e99//3/de/9//3+5WlZO33v/f/9/21rSNV5r/3+/d/9/nXP/f/9//3//f/9//n//f/9//3//f/9/33v/f/9idDFZTv9/sDWONd97/3/ee/9//3//f/9//3//f/9//3//f/9//3//f/9//3//f/9//3//f/9//3//f/9//3//f/9//3//f/9//3//f/9//3//f/9//3//f/9//3//f/9//3//f/9//3//f/9//3//f/9//3//f/9//3//f/9//3//f/9//3//f/9//3//f/9//3//f/9//3//f/9//38AAN5//3/ff/9//3+WUjRG33//f59z/3/fe997/3//f/9/v3f/f35zsDmPMV1v/3//f/9//3//f/9//3//f/9//3//f7x3/3//f997/3//f/9//3//fxpj6hxda997/3//fxxjLCn/f/9/vnf/f99//3++d/9/33+/d/9/XWtUSlxr/3v/exxfsTVWSv9//3//f/9//3/ee/9//3/+f/1//3/+f/9/33f/f/9//38eZ1Et9UHffwwhn3P/f/9/33v/f/9//3/+f/9//3//f/9//3//f/9//3//f/9//3//f/9//3//f/9//3//f/9//3//f/9//3//f/9//3//f/9//3//f/9//3//f/9//3//f/9//3//f/9//3//f/9//3//f/9//3//f/9//3//f/9//3//f/9//3//f/9//3//f/9//3//f/9//3//fwAA/3//f/9/v3tdbxNC/3/ff/9//3//f/9//3//f/9//3//f793/3//f/lebS3QOVxr33+/e/9//3//f79333v/f/9//3//f957/n//f/9//3//f/9//39TRkwpfW//f997/3+4WrE5f3P/f753/3//f/9//3//f/9//3//f99/uFa6Vr93/39/a/I5VUqfc/9//3/fe/9//3/+f/9/3X/+f/9/3Xv/f953/3/fe997X29RLdU9cS3bWv9/nm//f/9//3//f/9//3//f/9//3//f/9//3//f/9//3//f/9//3//f/9//3//f/9//3//f/9//3//f/9//3//f/9//3//f/9//3//f/9//3//f/9//3//f/9//3//f/9//3//f/9//3//f/9//3//f/9//3//f/9//3//f/9//3//f/9//3//f/9//3//f/9/AAD/f/9/nnP/f/E9fnPff/9//3//f/9//3//f/9//n//f99//3//f79733v/f9lebS3xPTtn/3/ff997/3//f/9//3//f/9//3//f/5/3nv/f/9//3/fe/9/t1LpGJ5z/3//f593eFJXTp9z/3//f99//3/ff/9//3/de957/3//f/teNUY9Z/9//3/yPdE133v/f/9/33u+e/9/vXf/f95/3Xvde/5//3/9e/9//3+/d99/lDUQJX9z33//f55z3nf/f/9//3/ee957/3//f957/3//f/9//3//f/9//3//f/9//3//f/9//3//f/9//3//f/9//3//f/9//3//f/9//3//f/9//3//f/9//3//f/9//3//f/9//3//f/9//3//f/9//3//f/9//3//f/9//3//f/9//3//f/9//3//f/9//3//f/9//38AAP9//3v/f1trVEr/f/9//3//f/9//3//f/9//3//f/9//3/fe99//3//f/9/33vfe5ZWjjGOMdhe/3/fe79333v/f7133nv/f/9//3//f/9/33v/f/9/nW//e3VOCyH/e99733+/e9I5l1K/d/9//3//f997/3//f/9/33//f/9//3+fcxNCPGf/f993uFLyOTtj/3/fe/9//3//f/9//3//f/9//3/+f/1//n//e997/397TlMtMindXr9z/3//f997/3//f/9//3//f/9//3//f/9//3//f/9//3//f/9//3//f/9//3//f/9//3//f/9//3//f/9//3//f/9//3//f/9//3//f/9//3//f/9//3//f/9//3//f/9//3//f/9//3//f/9//3//f/9//3//f/9//3//f/9//3//f/9//3//f/9//3//fwAA/3/fe/9/jjG/d/9//3//f/9//3//f/9//3//f/9//3//f/9/33//f99/33//f/9//3//fztnrzUrJTNGfW//f/9//3//f/9/33v/f/9//3v/f/9/33v/f/9//38SPm4p33v/f99733tvLV1r/3+/d997/3/fe99//3//f/9/vnf/f997/3tUSlVK/3//f/takC3aWv9/33u/e/9/n3ffe/9/3Xfde/9//3//f/9//3/cWlIpv3dbTjEpmlL/e79z33/ff99//3//f/9/33//f/9//3//f/9//3//f/9//3//f/9//3//f/9//3//f/9//3//f/9//3//f/9//3//f/9//3//f/9//3//f/9//3//f/9//3//f/9//3//f/9//3//f/9//3//f/9//3//f/9//3//f/9//3//f/9//3//f/9//3//f/9/AAD/f/9/v3eOMf9//3//f/9//3//f/9//3//f/9//3//f/9//3//f99//3//f/9/vnf/f793/3//f793t1bwOW0tVEobZ/9//3//f99//3//f/9/nnO/d/9//3+fc/9/FEKzNX9v/3+/d997TikdY9973nf/f/9/33//f/9//3/ee757/3//f/9/+V7yPX9v33u/d+wYLiHUOT9rn3f/f99//3/fe/9/v3e/d/9/33vzPdM5n3Pfe9973VovJfQ933v/f/9//3/fe/9//3//f/9//3//f/9//3//f/9//3//f/9//3//f/9//3//f/9//3//f/9//3//f/9//3//f/9//3//f/9//3//f/9//3//f/9//3//f/9//3//f/9//3//f/9//3//f/9//3//f/9//3//f/9//3//f/9//3//f/9//3//f/9//38AAP9/33tcZ1RKv3f/f/9//3//f/9//3//f/9//3//f/9//3/ef957/3//f99//3//f/9//3//f/9//3//e75znnN3UpA1DCGQNbhWn3Pfe/9/v3f/f/9/v3f/f/9/f2//f5Mx1DWfb/9//3tfaw0hXmv/f/9//3//f/9//3/fe/9//3//f757/3+/d35v8z3aVv97P2PuGJMx1j1aTpxWv3ufd/9//3//f/xiLilHCC4lcS1XSrtWX2v/f59zszFQJbpan3f/f/9/v3f/f/9//3//f/9//3//f/9//3//f/9//3//f/9//3//f/9//3//f/9//3//f/9//3//f/9//3//f/9//3//f/9//3//f/9//3//f/9//3//f/9//3//f/9//3//f/9//3//f/9//3//f/9//3//f/9//3//f/9//3//f/9//3//fwAA/3+/d55zM0b/f/9//3/+f/9//3//f/9//3//f/9//3//f/9//3//f/9//3//f3xz33v/f/9//3//f/9//3/fe/9/v3ufdx1nV05wMU4pTi00RtpaHGO/d793/3/fe/9/33vUOZIx/3//f993/3srIX1v33v/f997/3//f/9//3+9e/9//39ba/9//3/fd5pSki2fb9Y5UynXOR9nfE4YQlhO215RLc0crRi9Wj9n33s+Zz1nmE5vLZEt9j2fc7xWszl4Up9z/3//f99//3//f/9//3//f/9//3//f/9//3//f/9//3//f/9//3//f/9//3//f/9//3//f/9//3//f/9//3//f/9//3//f/9//3//f/9//3//f/9//3//f/9//3//f/9//3//f/9//3//f/9//3//f/9//3//f/9//3//f/9//3//f/9/AADfe/9/nnPQOf9//3+cc/9//3//f/9//3//f/9/33//f99//3/ff/9/33vfe/9//3//f/9//3//f/9//3/fe/9/v3f/f/9/33/ff/9/v3d+bxxjNUaxNU4tLiVPKRVCFUJXSrpSMCW0Nb9z33e/c15rsTVea/9//3//f/9//3//f/9/33//f/9/v3f/f997/38/Z3It1jkRIVMp0BwzKRElkjUuJdY9/38yKR9j33/fe79z/3+/c/97Xme6Vi8l1T0VRrI59EFea/9//3+/d/9//3//f/9//3//f/9//3//f/9//3//f/9//3//f/9//3//f/9//3//f/9//3//f/9//3//f/9//3//f/9//3//f/9//3//f/9//3//f/9//3//f/9//3//f/9//3//f/9//3//f/9//3//f/9//3//f/9//3//f/9//38AAP9//3//f0wpG2P/f/9/33v/f917/3++e/9/n3fvIDEtNkrfe/9/33v/f797/3//f/9//3//f99//3//f/9//3//f/9//3//f/9//3//f/9//3//f/9//3/fe11vG2O5WrlWkTH1PS8l7RxxLQ4h7SAPJe4gzRxRLS8pLykOJVApLykOJQ4l7CANIQ0hDiUOIbM11Tm1NVMtdDFULRpGH2f/f39vWkpTKXUxlTGfc/9//3//e/97/3//f/9//3/6YjZKLSVOLZAxPWv/f/9/33v/f/9//3//f/9//3//f/9//3//f/9//3//f/9//3//f/9//3//f/9//3//f/9//3//f/9//3//f/9//3//f/9//3//f/9//3//f/9//3//f/9//3//f/9//3//f/9//3//f/9//3//f/9//3//f/9//3//f/9//3//fwAA3Xv/f/9/8kF4Un9z33v/f/9//3/de/9/33+fd+8gn3dYSpEx0znff/9//3//f797/3+/e/9//3+dd717/3/ee/9//3//f/9//n//f/5//3/ff/9/33//f99/33/fe997f3P/f99733tQLXlO/3/ff9973V61OVlOH2P/f797n3fff/9/33/ff79733/ff/9/33//f/9//mIQJVMxGUZzLZpS33v/f59zOEZRKS8h/F5+a/9//3vfe/9//3/ff/9/f3Pffx1nkDFOLXZS33//f99//3//f/9//3//f/9//3//f/9//3//f/9//3//f/9//3//f/9//3//f/9//3//f/9//3//f/9//3//f/9//3//f/9//3//f/9//3//f/9//3//f/9//3//f/9//3//f/9//3//f/9//3//f/9//3//f/9//3//f/9/AAD/f/9//3+fdy4pX2//f99//3//f/9//3/ff/9/kzX+Yr93v3f8Xk4puVq/d997/3+ec/9//3++e/9//3//f/9//3//f/9//3//f/5//3//f/9//3//f99//3//f/9//3//f797/3+/e793yhgdZ/9//3+/ez9rHmc+Z59333//f/9//3//f/9//3/ff/9//3/ff/9/33//f/9/WE7tIJM11jn2Pf9733v/f/9/NULtHJpOX2v/f/9//3//f957/3//f/9/33u/dzxnNEpdb/9//3//f/9//3//f/9//3//f/9//3//f/9//3//f/9//3//f/9//3//f/9//3//f/9//3//f/9//3//f/9//3//f/9//3//f/9//3//f/9//3//f/9//3//f/9//3//f/9//3//f/9//3//f/9//3//f/9//3//f/9//38AAP9/v3v/f/9/FUb0Qd9/33v/f957/3/+f997/3+6WnAtn3P/f/97/39WSk0pfm//f/9/33u/e/9/33++d753/3//f/9//3//f/5//3/+f/9//3//f/9//3/fe/9/33v/f/9//399c/9//39+b3dS33/ff/9//3//f99//3//f/9/33//f99//3/ff/9/3nvff/9/vnv/f/9/n3f/f593szkRJVItkTH/f3xr/3v/f59vkjHUPX5v/3+cd/9//3//f99/33+/d/9//3/fe99733//f/9//3//f/9//3//f/9//3//f/9//3//f/9//3//f/9//3//f/9//3//f/9//3//f/9//3//f/9//3//f/9//3//f/9//3//f/9//3//f/9//3//f/9//3//f/9//3//f/9//3//f/9//3//f/9//3//f/9//3//fwAA33v/f593/3+/ey8pu1r/f/9/3nv+f/9//3/fe99/l1I0Rp9vv3f/f/9/v3dtKZdS/3//f/9//3/fe/9//3//f/9//3//f/9//3//f/9//n//f/5//3//f/9//3//f/9//3+cc/9/vnu/e/9//3+/e99/33//f797/3//f/9/33v/f/9//3//f/9//3//f/5//3//f/9/33//f99/n3fff5pWUS1PKW8t/3v/f/9/n3P/f39z/3//f997/3/+f7x7/3//f/9/v3ffe/9//3/ff/9//3//f/9//3//f/9//3//f/9//3//f/9//3//f/9//3//f/9//3//f/9//3//f/9//3//f/9//3//f/9//3//f/9//3//f/9//3//f/9//3//f/9//3//f/9//3//f/9//3//f/9//3//f/9//3//f/9//3//f/9/AAD/f793/3//f39z/3/tIBxjv3f/f5xz/3//f/9//3//f48x2Vb/f993n3P/f39vl1ITQr93/3+/d/9//3/fe/9//3//f/9//3//f/9//3//f/5//3/+f/9//n//f/9//3//f/9//3//f957/3/ee/9//3//f/9//3/ee917/n//f/9//3//f/9//3//f/5//n+bc/9//3//f/9//3/ff/9//3+fd3hSDCEMIfpev3f/f/9//3+/e59333//f91//3//f753/3//f/9//398b/9//3//f/9//3//f/9//3//f/9//3//f/9//3//f/9//3//f/9//3//f/9//3//f/9//3//f/9//3//f/9//3//f/9//3//f/9//3//f/9//3//f/9//3//f/9//3//f/9//3//f/9//3//f/9//3//f/9//3//f/9//38AAP9//3//f/9//3/fe19vkDGXVr93/3//f/9//3//f997/38sIRtf/3//f793/3/fd9lWNUY9Z/9//3+fc/9//3//f/9//3//f/9//3//f/9//3//f/9//nv/f/9//3//f5xz/3+9d917/3//f/9//3//f957/3/ee/9//n//f/5//3/ff/9/33//f99//3//f/9//3//f/9/v3v/f/9/v3/ff/9/v3t/czhKqxh+b997/3//f/9//3//f99/33/ef/9//3//f/9/33//f/9//3//f/9//3//f/9//3//f/9//3//f/9//3//f/9//3//f/9//3//f/9//3//f/9//3//f/9//3//f/9//3//f/9//3//f/9//3//f/9//3//f/9//3//f/9//3//f/9//3//f/9//3//f/9//3//f/9//3//f/9//3//fwAA/3//f753/3/fe/9/339/b04tEkL/f/9/3nv/f/9//3/fe/97Tik9Z/9/33v/e/taDSFwLQwhDCEVQp9z/3//f/9//3//f/9//3//f/9//3/fe/9//3//f/9//3//f/9//3+9d/9//3//f957/3//f/9//3//f/5//n/de/5//3//f/9/33//f99//3//f/9/33//f99/33//f/9/33//f/9/vnv/f/9/n3dfb28x2Vr/f/5//3//f757nnf/f99/3nv/f753/3/fe/9//3//f/9//3//f/9//3//f/9//3//f/9//3//f/9//3//f/9//3//f/9//3//f/9//3//f/9//3//f/9//3//f/9//3//f/9//3//f/9//3//f/9//3//f/9//3//f/9//3//f/9//3//f/9//3//f/9//3//f/9//3//f/9/AAD+f/5//3//f/9//3//f/9//380StA5Gmf/f/9/v3v/f/9//39fa+wcn3P/f997/F7UOf9/33twKdtWkjGzNZlS33v/f/9//3/ff797v3f/f/9/33vfe997/3/fe997/3//f957/3/ee/9/vnf/f/9//3/fe/9//3/+f/5//3//f/9//3//f/9//3/ff/9//3//f/9//3//f/9//3//f/9//3//f/9/33//f/9/HWcUQlVK3nv/f/5//n//f/9/33//f/9//3//f/9/3nv/f/9//3//f/9//3//f/9//3//f/9//3//f/9//3//f/9//3//f/9//3//f/9//3//f/9//3//f/9//3//f/9//3//f/9//3//f/9//3//f/9//3//f/9//3//f/9//3//f/9//3//f/9//3//f/9//3//f/9//3//f/9//38AAP1//X/+f/9//3//f/9//3//f99/uFqOMbA5XWv/f/9/33vfe/9/eE4uJf9/n3Nfay4l3Frfe793UCnfe59zNkItJZhS7CBIDJIx1D26Vp9z/3//e/9//3+/d/9//3+fc/9//3//f/9//3//f/9/33u/e/9//3/fe713/3//f71333//f/9//3//f/9//3//f/9//3/ff/9/33//f/9//3+/f/9//3//f99//3//f99/8z0SQt13/n//f/9/v3v/f/9//3/fe99733v/f/9//3//f/9//3//f/9//3//f/9//3//f/9//3//f/9//3//f/9//3//f/9//3//f/9//3//f/9//3//f/9//3//f/9//3//f/9//3//f/9//3//f/9//3//f/9//3//f/9//3//f/9//3//f/9//3//f/9//3//f/9//3//fwAA/X/9f/5//n//f/9//3//f/9/33//f/9/uFpOLdE5+2L/f79333+/d3Ax21r/f997HWNPKd97v3dfa7M1n3O/d39v0jmyNd97P2sfY1hO0z3yPTtn33u/d1ZK0z03Rl9vv3f/f/9/nnP/f59zfm//f/9/v3vff/9//3/fe/9//3//f/9//3//f/9//3//f913/3/+f/9//3//f/9//3//f/9/33//f95//n//f/9//3//f5dSjzGec/9/vnf/f/9//3//f/9/33//f/9//3/ff/9//3//f/9//3//f/9//3//f/9//3//f/9//3//f/9//3//f/9//3//f/9//3//f/9//3//f/9//3//f/9//3//f/9//3//f/9//3//f/9//3//f/9//3//f/9//3//f/9//3//f/9//3//f/9//3//f/9//3//f/9/AAD+f/5//n//f/9//3//f/9//3//f79733//f797l1aPNW4tNUraXl5rNUqxNb97/3//f7lWsjX/f593FD4+Z/9/n3M9a6oUszW/e59z33+/d/te8j1MKfE9bi3bWrxaszVuLfE9PGf/f/9//3//f99/n3f/f/9/33v/f997/3//f/9//3//f/9/3nv+e/9//3/+f/5//X/9f917/Xvcd917/3//f99//3//f/9//3//f/9//3/7XpAxfm//f9573Xvfe/9//3//f/9//3//f/9//3//f/9//3//f/9//3//f/9//3//f/9//3//f/9//3//f/9//3//f/9//3//f/9//3//f/9//3//f/9//3//f/9//3//f/9//3//f/9//3//f/9//3//f/9//3//f/9//3//f/9//3//f/9//3//f/9//3//f/9//38AAP9//3//f/9//3//f/9//3//f997/3//f/9/33//f/9/XGuXUtE9sDkTQl1r33//f/9/v3c9Z7E12lq5VrAx/3//f/9/9D0WQu4g/3/fe997/3//f/leEkKxNV9r33v/f/9/fm9VSk0pdk7fe/9/33v/f/9//3+/d/9/v3f/f/97/3//e99733v/f/9//3//e/9//3//f/9//3/+f/9//3//f/9//3//f/9/3nv/f/9//3u/d/9/X2uRMRtf/3//f/9/33vff/9//3/fe/9//3//f/9//3//f/9//3//f/9//3//f/9//3//f/9//3//f/9//3//f/9//3//f/9//3//f/9//3//f/9//3//f/9//3//f/9//3//f/9//3//f/9//3//f/9//3//f/9//3//f/9//3//f/9//3//f/9//3//f/9//3//fwAA/3//f/9//3//f/9//3//f/9//3//f99/v3v/f/9//3//f99/v3v/f31zv3f/f/9//3//f997fW/yPUwp+V7fe/9/v3efc7I1vFZRKd9733vfe/97/3+dbywlcS29Wt9/33ufb/9/33cUQrExLSFPKXAt0zlXSl9r33sVQpExbymwNZdSnnP/f/9//3vfe/9//3//f/9//3//e/97/3v/f957/3//f/9//3//f/9//3//f/9/v3Pfd19rbi2VUv9//3//f997/3//f/9/33//f/9//3//f/9//3//f/9//3//f/9//3//f/9//3//f/9//3//f/9//3//f/9//3//f/9//3//f/9//3//f/9//3//f/9//3//f/9//3//f/9//3//f/9//3//f/9//3//f/9//3//f/9//3//f/9//3//f/9//3//f/9/AAD/f/9//3//f/9//3//f/9//3//f/9/33v/f/9//3/ff/9/vnu+e/9//398c/9//3//f997/3//f/9/Wmf/f99733v/f59zX2s3RnpS1Dn/f/9//3v/e/9/PGfTOXMxek7fe99333v/f/9/2loNIRVCf2+/c9tWcC2yMS8l/F7fd19reE6yNbI1ulafc/9//3//f/97/3v/e/9//3//f/97/3//f/9/33vfe/9//3/fd993v3P/f/9//3u/cxRCFEK/d/9//3//f/9//3//f997/3//f/9//3//f/9//3//f/9//3//f/9//3//f/9//3//f/9//3//f/9//3//f/9//3//f/9//3//f/9//3//f/9//3//f/9//3//f/9//3//f/9//3//f/9//3//f/9//3//f/9//3//f/9//3//f/9//3//f/9//38AAP9//3//f/9//3//f/9//3/+f/9//3//f/9//3//f/9//3//f/9/vXvff/9/vXf/f/9//3//f957/3//f957/3/fe997/3//f9tacC3rHF1r33v/e/9//3/fez1nN0aSMdlW/3//f993/3t/a08pNkY3Rp9v/3/fez9j7RyzNdxav3f/f997X2tYSrM1LylQKS4lTyVwLTZG/F6/d/9//3//f/9/vneWUo8xkDHSORVCl047Y5xv3nf/e/9/n3M3ShRCXWv/f/9/v3f/f/9//3//f/9//3//f/9//3//f/9//3//f/9//3//f/9//3//f/9//3//f/9//3//f/9//3//f/9//3//f/9//3//f/9//3//f/9//3//f/9//3//f/9//3//f/9//3//f/9//3//f/9//3//f/9//3//f/9//3//f/9//3//fwAA/3//f/9//3//f/9//3//f/9//3//f/9//3//f/9//3//f/9//3//f/9//3//f/9//3//f/9//3//f/9//3//f/9//3//f99//39ca5ZSGmP/f/9//3/fe/9//38aY681CiFda/9/v3f/f99/mFaRNdtaszX/f793/38WQrM1szWyNf9//3+/d/9//3+RMS4l21r/f797HWNWSm8tNkYdZ/9/33vTPfM9d06fc39vPWf7XlVKrzUsJW4tFEL8Xn9vu1Y3Rl9r/3//f99733v/e/97/3/fe/9//3//f/9/3nv/f/9//3//f/9//3//f957/3//f/9//3//f/9//3//f/9//3//f/9//3//f/9//3//f/9//3//f/9//3//f/9//3//f/9//3//f/9//3//f/9//3//f/9//3//f/9//3//f/9//3//f/9/AAD/f/9//3//f/9//3//f/9//3//f/9//3//f/9//3//f/9//3//f/9//3//f/9//3//f/9//3//f/9//3//f/9/33v/f997/3//f997fG//f/9//3//f99733v/f997nXOWUt97/3+/e/9//39da/tiulr8Xi8pn3e/e/9/kjVYSrpWLSXfe/9/33ufdxxjsjl3TrE1v3f/f/9//3+5VvQ9kjU/ZxdGFUL/f793/3//f/9//3/fe997XmvZWhRCsjVPJZIxLyX9Xp9z33f/f997/3u/d/9//398b/9//3/ee/9//3//f/9/3nv/f/9//3//f/9//3//f/9//3//f/9//n//f/9//3//f/9//3//f/9//3//f/9//3//f/9//3//f/9//3//f/9//3//f/9//3//f/9//3//f/9//3//f/9//3//f/9//38AAP9//3//f/9//3//f/9//3//f/9//3//f/9//3//f/9//3//f/9//3//f/9//3//f/9//3//f/9//3//f/9//3//f/9//3/ff/9//3//f/9//3/ff/9//3//f99//3//f/9//3//f797/3//f/9//3/ZWgwlLSm5Wr97v3f/f9pad077Xiwl33v/f997/393TjVGPWdvLb93Xmv/f/9//3+fczdGNkZPKX9v/3//f79333vfe/9//3//f/9//3/fe79z/V78Wg0hTykUQvte/3v/f793/3//f/9//3++d/9//3//f/9//3//f/9//3+9d/9//3//f/9//3//f/9//3//f/9//3//f/9//3//f/9//3//f/9//3//f/9//3//f/9//3//f/9//3//f/9//3//f/9//3//f/9//3//f/9//3//f/9//3//fwAA/3//f/9//3//f/9//3//f/9//3//f/9//3//f/9//3//f/9//3//f/9//3//f/9//3//f/9//3//f/9//3//f/9//3//f/9/33v/f/9/33//f99/33v/f/9//3/ee/9//3/ff757/3//f/9/33//f797/3/6Xp9z/3/ff593/39ebwshDCF+b59z/3/fe997+l6PMTVGjzH/f/9/v3f/f/9/33t/b28tsDX/f793/3//f/9/33vfe997/3/fe/9//3+/d59z33uxNdI58z0sJbA1+V6ec793/3//f3xr/3/fe/9//3//f997/3//f/9//3//f/9//3//f/9//3//f/9//3//f/9//3//f/9//3//f/9//3//f/9//3//f/9//3//f/9//3//f/9//3//f/9//3//f/9//3//f/9//3//f/9//3//f/9/AAD/f/9//3//f/9//3//f/9//3//f/9//3//f/9//3//f/9//3//f/9//3//f/9//3//f/9//3//f/9//3//f/9//3//f/9//3//f/9//3/ff/9//3//f997/3//f/9//3//f957/3//f/9//3//f997/3++d/9/33v/f797/3//f/9//3/fe11v/3+/e/9/33u/d31v8j2vNf9//3+/d/9/33//f/9//3/ROdA5fW//f79733v/f/9//3//f/9/33u/d/9//3+fc997E0K4Vv9/XWsTQkwlEj5cZ/9//3+/d/9//3//f/9//3//f/9/33v/f/9//3//f/9//3//f/9//3//f/9//3//f/9//3//f/9//3//f/9//3//f/9//3//f/9//3//f/9//3//f/9//3//f/9//3//f/9//3//f/9//3//f/9//38AAP9//3//f/9//3//f/9//3//f/9//3//f/9//3//f/9//3//f/9//3//f/9//3//f/9//3//f/9//3//f/9//3//f/9//3//f997/3//f/9/33//f/9//3++e/9//3//f/9//3//f/9/3nv/f/9//3//f/9//3//f/9//3//f/9/33vfe553/3++d/9/nnP/f/9/vnffe/9/33vfe/9/33v/f/9/fm//f/9/M0YSQv9//3//f/9//3//f/9//3//f/9/n3f/f/9/n3P/ezRGji2/d/9//39cZ/E5TSWWTn5v/3/ff79733vfe/9//3//f/9//3//f/9//3//f/9//3//f/9//3//f/9//3//f/9//3//f/9//3//f/9//3//f/9//3//f/9//3//f/9//3//f/9//3//f/9//3//f/9//3//f/9//3//fwAA/3//f/9//3//f/9//3//f/9//3//f/9//3//f/9//3//f/9//3//f/9//3//f/9//3//f/9//3//f/9//3//f/9//3//f/9//3/ff/9//3/ff/9//3//f/9/33//f/9//3//f/9//n/+f/9//3//f917/n//f957/3//f957/3//f713/3//f51z/3//f51z/3//f/9//3/fe/9//3//f/9//3//f553/3//f997/3//f/9//3//f/9//3//f997vnf/f/9/v3vff793/3+4Vo4xXGf/f793/3//fzxj8jnyPbdWv3f/f/9//3//f/9//3//f/9//3//f/9//3//f/9//3//f/9//3//f/9//3//f/9//3//f/9//3//f/9//3//f/9//3//f/9//3//f/9//3//f/9//3//f/9//3//f/9//3//f/9/AAD/f/9//3//f/9//3//f/9//3//f/9//3//f/9//3//f/9//3//f/9//3//f/9//3//f/9//3//f/9//3//f/9//3//f/9//3//f/9/33v/f/9//3/ee/9//3//f/9//3//f/9//3//f/9//3/+f/9//3//f/57/3/+f/9//3//f/9//3+9d/9//3//f957/3+9d/9/3nv/f957/3//f/9//3//f753/3//f99//3//f997/3//f/9//3//f/9//3//f/9//3//f99//3+ed/9/2FryPfpe/3//e993v3f/f39zuFbRPRNGGmP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la0Tm4Vv9733v/f/97/3//f/9/G2czRhJCGWPfe/9//3//f/9//3//f/9/33//f/9//3//f/9//3//f99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+f/9//n//f/9//3//f/9//3//f997/3+/d9A1NUb/f793/3/ff/9/v3v/f/9/fW9TStA5+F6+d/9//3//f997n3f/f7533nv/f/9//3/fe997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xPdE5/3+fc/9//3//f99733//f/9/33u2VhFCtlaec/9//3//f/9//3//f/9/33v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n//f/5//3//f/9//3//f/9//3/ff997/3/fe997llIsJd97v3ufc797/3//f/9/33v/f997/3/YXvA9t1bfe99/33ued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399c9da0D2/d/9//3//f793/3//f957/3+dd/9//3+WUtA5+mL/f/9/33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ff/9//3+WVusgXm/fe35z/3//f3xv/3//f/9//3++d/9/n3d1TtA5vnf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/3//f/9//3//f/9/fnNvMZdS/3//f997/3//f/9/vnf/f/9//3//f/9/fnPxPfhe33v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99//3//f99//3//fzxn0TlUSt97/3++d/9//3//f997/3//f/9/33v/f/9/t1YyRlxr/3//f997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A5EkLfe997/3//f/9//3//f/9//3//f/9//3//f51zMka2Vv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/f55z/39VTk0p/3/ff/9/33//f/9/33v/f/9/3nv/f/9//3//f5ZS0Dnfe99//3//f/9/33v/f/9//3/ee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/3//f/9/2FoLJV1v/3/fe997/3//f957/3//f/9//3//f3xz/3/ff/FBGmO/d/9/33//f/9/33/fe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f/f35zLCmWUv9//3//f757/3//f/9//3//f513/3//f997/39USpZS33vfe/9/nnf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997vneed4412Fq/d99//3//f/9//3//f/9//3/fe/9//3+/d/9/XGvxPf9/33v/f/9//3/fe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fe997/3//f/9/v3eOMfE933vfe997/3//f/9//3/fe/9//3//f997/3++d797jjXfe997/3/f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/f/9//3//f/9/33v/f/9/M0qONZ53/3+ec/9//3//f/9//3//f/9//3+ec/9//3//f44xXG//f793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/3//f99//3//f/9//3/fe5ZWrzkaY/9/33v/f/9//3/ff/9//3/fe/9//3//f797/391Ttha33vf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Xkwp2Fr/f/9//3/fe997/3//f/9//3//f997/3//f99/t1a3Vt97/3+/e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/3++d997v3uPNVVO33u+d/9//3//f/9/33v/f997/3/fe/9//3//fxpjEkJ9b/9/33v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/e9970DmvNf9//3//f753/3//f997/3//f/9/33+/e9973399b3VOvnf/f997/3/fe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3ZSbS1ca/9//3//f/9/33v/f95733v/f/9//3//f/9/XW+vNd9//399b/9//3/fe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+d/9//3+/d/9//3+4VkwpO2f/f/9//3/fe/9/33v/f/9//3//f/9/nnf/f55z0T3/f/9/33v/f997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v3vfe/9/fnPff/9/fm9tLXVO33v/f/9//3//f/9/33+dc997/3//f/9//3+fd/E9/3/fe51z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vnf/f/9/33v/f99//3//f793rzUSQt97/3//f99733v/f/9//3//f/9/v3v/f/9/v3fxQb97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997/3//fxJCjTF8b997/3//f/9//3//f997/3//f997/3//f31vt1qed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4XiolO2ffe/9//3//f/9//3//f/9//3/ee957/39aa/de33v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757W2sJIXVS33vff/9//3//f99/33v/f/9//3//f957WmvWWp1z/3/fe997/3//f797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zzmuNb97/3//f/9//3//f/9//3//f957/3//f9daOmffe/9//3//f/9//3/f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3VOCiF9b/9/n3f/f/9/vnf/f/9/vnv/f/9/33t0Tt97vnffe/9/nXP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fe997/3++dwohVEr/f/9//3/ff/9//3//f99//3//f793EUL/f/9/vnf/f753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QOa85nnPff/9//3/fe/9//3/fe/9/33u/e3RO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997/3//f/9/tlYJIdlev3f/f997/3//f/9//3//f/9/2Fqed79733//f957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/3//f997/3/ff55zCyV2Tr93/3/ff/9//3//f797/3//f5ZS/3//f51z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I9jzF+b/9/33+/d/9/33//f/9/XG/XWv9//3/f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797/3+4Wk0pG2f/f/9//3/ff/9/33v/f7dW/3/fe99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nnOOMXZSv3u/e/9//3+/d/9/llI7a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vff/9/dVIRQlxr33v/f/9//3/5Ytda33v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//3//f753tlZ0Tvhev3e/d/letlb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/f/9//398b/9//3/fe553lVLpHCslrjV8b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++d/9/vnf/f/9//3//f/9//3/fe/9/33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vnv/f/9//3//f997/3+/d/9//3+/d/9//3//f/9//3//fw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cAAAAYAAAABAAAAAAAAAD///8AAAAAACUAAAAMAAAABAAAAEwAAABkAAAACQAAAGAAAAD2AAAAbAAAAAkAAABgAAAA7gAAAA0AAAAhAPAAAAAAAAAAAAAAAIA/AAAAAAAAAAAAAIA/AAAAAAAAAAAAAAAAAAAAAAAAAAAAAAAAAAAAAAAAAAAlAAAADAAAAAAAAIAoAAAADAAAAAQAAAAnAAAAGAAAAAQAAAAAAAAA////AAAAAAAlAAAADAAAAAQAAABMAAAAZAAAAAkAAABwAAAA2gAAAHwAAAAJAAAAcAAAANIAAAANAAAAIQDwAAAAAAAAAAAAAACAPwAAAAAAAAAAAACAPwAAAAAAAAAAAAAAAAAAAAAAAAAAAAAAAAAAAAAAAAAAJQAAAAwAAAAAAACAKAAAAAwAAAAEAAAAJQAAAAwAAAABAAAAGAAAAAwAAAAAAAACEgAAAAwAAAABAAAAFgAAAAwAAAAAAAAAVAAAACABAAAKAAAAcAAAANkAAAB8AAAAAQAAAAAAyEEAgLtBCgAAAHAAAAAjAAAATAAAAAQAAAAJAAAAcAAAANsAAAB9AAAAlAAAAB8EPgQ0BD8EOARBBDAEPQQ+BDoAIABBAEQAQQBNAFkAQQBOACAARwBBAEcASQBLACAAMwAwADEAMAA2ADAAMAA2ADEANQAAAAcAAAAGAAAABwAAAAYAAAAGAAAABQAAAAYAAAAGAAAABgAAAAQAAAADAAAABwAAAAcAAAAHAAAACAAAAAYAAAAHAAAABwAAAAMAAAAHAAAABwAAAAcAAAAEAAAABgAAAAMAAAAGAAAABgAAAAYAAAAGAAAABgAAAAYAAAAGAAAABgAAAAYAAAAGAAAAFgAAAAwAAAAAAAAAJQAAAAwAAAACAAAADgAAABQAAAAAAAAAEAAAABQAAAA=</Object>
  <Object Id="idInvalidSigLnImg">AQAAAGwAAAAAAAAAAAAAAP8AAAB/AAAAAAAAAAAAAAAAGQAAuAsAACBFTUYAAAEAJMMAAMEAAAAFAAAAAAAAAAAAAAAAAAAAAAUAAAAEAABAAQAA8AAAAAAAAAAAAAAAAAAAAADiBA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JBBHCYsHSaspCowIKhsoKhspCowGaMpGCIoImiuW2LnZCowGuIm1BwgAECAmwAJwAAABgAAAABAAAAAAAAAP///wAAAAAAJQAAAAwAAAABAAAATAAAAGQAAAAiAAAABAAAALEAAAAQAAAAIgAAAAQAAACQAAAADQAAACEA8AAAAAAAAAAAAAAAgD8AAAAAAAAAAAAAgD8AAAAAAAAAAAAAAAAAAAAAAAAAAAAAAAAAAAAAAAAAACUAAAAMAAAAAAAAgCgAAAAMAAAAAQAAAFIAAABwAQAAAQAAAPX///8AAAAAAAAAAAAAAACQAQAAAAAAAQAAAAB0AGEAaABvAG0AYQAAAAAAAAAAAAAAAAAAAAAAAAAAAAAAAAAAAAAAAAAAAAAAAAAAAAAAAAAAAAAAAAAAAAAAAAByVqy5JgDMAAAAgN/SAhC7JgAAAAAA9LkmAMaBclasuSYAgN/SAgEAAACA39ICAQAAAOKBclYBAgAA+LomAOCujALwuiYAgN/SAqC5JgBAkUl19K1Fdc+tRXWguSYAZAEAAAAAAAAAAAAA2W4HddluB3VYKRsBAAgAAAACAAAAAAAAyLkmAC2nB3UAAAAAAAAAAPq6JgAHAAAA7LomAAcAAAAAAAAAAAAAAOy6JgAAuiYAoqYHdQAAAAAAAgAAAAAmAAcAAADsuiYABwAAAHBZC3UAAAAAAAAAAOy6JgAHAAAA4KFkASy6JgDhpQd1AAAAAAACAADsuiYABwAAAGR2AAgAAAAAJQAAAAwAAAABAAAAGAAAAAwAAAD/AAACEgAAAAwAAAABAAAAHgAAABgAAAAiAAAABAAAALIAAAARAAAAJQAAAAwAAAABAAAAVAAAANwAAAAjAAAABAAAALAAAAAQAAAAAQAAAAAAyEEAgLtBIwAAAAQAAAAYAAAATAAAAAAAAAAAAAAAAAAAAP//////////fAAAAB0ENQQ0BDUEOQRBBEIEMgQ4BEIENQQ7BEwEPQQwBE8EIAA/BD4ENAQ/BDgEQQRMBAcAAAAGAAAABwAAAAYAAAAGAAAABQAAAAYAAAAGAAAABgAAAAYAAAAGAAAABgAAAAYAAAAGAAAABgAAAAYAAAADAAAABgAAAAYAAAAHAAAABgAAAAYAAAAFAAAABgAAAEsAAABAAAAAMAAAAAUAAAAgAAAAAQAAAAEAAAAQAAAAAAAAAAAAAAAAAQAAgAAAAAAAAAAAAAAAAAEAAIAAAABSAAAAcAEAAAIAAAAQAAAABwAAAAAAAAAAAAAAvAIAAAAAAMwBAgIiUwB5AHMAdABlAG0AAAAAAAAAAAAAAAAAAAAAAAAAAAAAAAAAAAAAAAAAAAAAAAAAAAAAAAAAAAAAAAAAAAAAAAAAKQAEAAAA8BYTAIAWEwC8MhsBLLwmABeKWlbwFhMAAB8pAC5pWlYAAAAAgBYTALwyGwHATx8BLmlaVgAAAACAFRMA4KFkAQBS1wJQvCYAPmNaVqgTLQD8AQAAjLwmAN9dWlb8AQAAAAAAANluB3XZbgd1/AEAAAAIAAAAAgAAAAAAAKS8JgAtpwd1AAAAAAAAAADWvSYABwAAAMi9JgAHAAAAAAAAAAAAAADIvSYA3LwmAKKmB3UAAAAAAAIAAAAAJgAHAAAAyL0mAAcAAABwWQt1AAAAAAAAAADIvSYABwAAAOChZAEIvSYA4aUHdQAAAAAAAgAAyL0m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BfVizcJgDKZGRWAPqIVgEAAAB0aIRWwNmPVmA+1AIA+ohWAQAAAHRohFaMaIRW4DbUAuA21AJ03CYANMpfVsTKiFYBAAAAdGiEVoDcJgBAkUl19K1Fdc+tRXWA3CYAZAEAAAAAAAAAAAAA2W4HddluB3UQKxsBAAgAAAACAAAAAAAAqNwmAC2nB3UAAAAAAAAAANjdJgAGAAAAzN0mAAYAAAAAAAAAAAAAAMzdJgDg3CYAoqYHdQAAAAAAAgAAAAAmAAYAAADM3SYABgAAAHBZC3UAAAAAAAAAAMzdJgAGAAAA4KFkAQzdJgDhpQd1AAAAAAACAADM3SYABgAAAGR2AAgAAAAAJQAAAAwAAAADAAAAGAAAAAwAAAAAAAACEgAAAAwAAAABAAAAFgAAAAwAAAAIAAAAVAAAAFQAAAAKAAAAJwAAAB4AAABKAAAAAQAAAAAAyEEAgLt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A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CWGEA/AAAAAAAAAABdJEE/AAAkQgAAyEEkAAAAJAAAAJYYQD8AAAAAAAAAAF0kQT8AACRCAADIQQQAAABzAAAADAAAAAAAAAANAAAAEAAAACkAAAAZAAAAUgAAAHABAAAEAAAAEAAAAAcAAAAAAAAAAAAAALwCAAAAAADMBwICIlMAeQBzAHQAZQBtAAAAAAAAAAAAAAAAAAAAAAAAAAAAAAAAAAAAAAAAAAAAAAAAAAAAAAAAAAAAAAAAAAAAAAAAAAAAAAAAAAAAAAAAAAAAAAAAAAAAAADAsCYACLaTCDjFinY5DCGJIgCKAcywJgBobIZ2AAAAAAAAAACAsSYA1oaFdgQAAAAAAAAA1AwBFAAAAABYVqUBAQAAAFhWpQEAAAAABgAAAECRSXVYVqUB+IA0BVhWpQFAkUl1Aw0KaAAAJgDge0V1+IA0BVhWpQFAkUl1NLEmAP97RXVAkUl11AwBFNQMARRcsSYAPXtFdQEAAABEsSYAZbJFdfCCclYAAAEUAAAAAMwAAABcsyYAAAAAAHyxJgDEgnJW+LEmAMwAAACA39ICXLMmAAAAAABAsiYAxoFyVqixJgCmSkZ1ZHYACAAAAAAlAAAADAAAAAQAAABGAAAAKAAAABwAAABHRElDAgAAAAAAAAAAAAAAUAAAAD0AAAAAAAAAIQAAAAgAAABiAAAADAAAAAEAAAAVAAAADAAAAAQAAAAVAAAADAAAAAQAAABRAAAALKUAACkAAAAZAAAAYwAAAEUAAAAAAAAAAAAAAAAAAAAAAAAApQAAAH8AAABQAAAAKAAAAHgAAAC0pAAAAAAAACAAzABPAAAAPAAAACgAAACl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f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797vnf/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+3Vtda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33//f20xdU6W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35vl1ITQjNG+V7/f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33vfexNCG2MzQhtj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v3f/f793fm8bY/peNEZ9a997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peG2M8Z/I9n3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n/ff/9//3/SPX9vX2/SOb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n/+f/9/vnu/d/9/Lilfaz5n9EFdZ993v3P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7133nv/f997v3ufc/Q933+ZVvM9/3+/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5//3//f99//3+fc/9/ulqxNf9/HWOxNX5v/3//e993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v3f/f/9/v3f/fxRCmFL/f9paNUY9Z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33v/f51z/3//f99//3+PMbhW/38+Z/RBP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33v/f753/3//f957/3//f/9/jzG5Vt9/P2v1PR1j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3nf/f7533nv/f/57/3//f997/3+/d7A1n3Pfez9nFUZ+b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997/3+9d/9//3/+f/5//3/ee/9/v3cLId9//39eaxNCO2Pfe997/3//f/9/33v/f/9//3//f/9//3//f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57/3/+f/17/n+bc/9//3+/d55zkDXff/9/PGcTQhtj33v/f997/3//f997/3/fe99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vnf/f/97/3//f917/3/de/9//nv/f/9/v3saY/JB33v/f55v8T0aX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97/3/fe997/3+8c/9//3/+f957/3/fe/9/t1YzRv9/v3d+bzRG2Frfe/9/v3f/f/9//3//f/9//3/fe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AAD/f/9//3//f/9//3//f/9//3//f/9//3//f/9//3//f59z/3v/e/9//3vfd/9/33v/f/9//3/fe/9/vnf/f1RKdk7/f/9/n3MzQtha/3//f/9/33v/f/9//3//f/9//3//f/9//3//f/9//3//f/9//3//f/9//3//f/9//3//f/9//3//f/9//3//f/9//3//f/9//3+9d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393SrExHGP/f997/3+/d/9/33v/f/9//3//f753/380Rvpa33vfd79zM0J1Sv9//3//f/9//3/fe/9//3//f/9//3//f/9//3//f/9//3//f/9//3//f/9//3//f/9//3//f/9//3//f/9//3//f/9//3//f1tr/3//f957/3//f/9//3//f/9//3//f/9//3//f/9//3//f/9//3//f/9//3//f/9//3//f/9//3//f/9//3//f/9//3//f/9//3//f/9//3//f/9//3//f/9//3//f/9//3//f/9//3//f/9//3//f/9//3//f/9//3//f/9//3//f/9//3//f/9//3//f/9//3//f/9//3//f/9//3//f/9//3//f/9//3//f/9//3//fwAA/3//f/9//3//f/9//3//f/9//3//f/9//3//f/9//3+/d5ItX2tQKXAtPme/d/9//3//f/9/v3f/f753/3//f/9/sTVea/97fm/fdxJC+V6/e/9//3//f/9//3//f/9//3//f/9//3//f/9//3//f/9//3//f/9//3//f/9//3//f/9//3//f/9//3//f/9//3//f/9/11q9d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793yxj0QR1j21oNJfQ9ulqfd/9/33//f793/3//f997/3/fe9A5+l7/f59zv3cTQthan3P/f/9/33v/f/9//3//f/9//3//f/9//3//f/9//3//f/9//3//f/9//3//f/9//3//f/9//3//f/9//3//f/9//3+UUltr/3/fe/9//3//f/9//3//f/9//3//f/9//3//f/9//3//f/9//3//f/9//3//f/9//3//f/9//3//f/9//3//f/9//3//f/9//3//f/9//3//f/9//3//f/9//3//f/9//3//f/9//3//f/9//3//f/9//3//f/9//3//f/9//3//f/9//3//f/9//3//f/9//3//f/9//3//f/9//3//f/9//3//f/9//3//f/9//38AAP9//3//f/9//3//f/9//3//f/9//3/fe/9//3+/d997+WIzRv9//3+/e19vcTE3SrI5u1r/f997/3//f/9//3//f/9//38zRrha/3//f997FUa5Vv9/33v/f/97/3/fe/9//3//f/9//3//f/9//3//f/9//3//f/9//3//f/9//3//f/9//3//f/9//3//f/9//3//f7538UHfe/9//3//f/9//3//f/9//3//f/9//3//f/9//3//f/9//3//f/9//3//f/9//3//f/9//3//f/9//3//f/9//3//f/9//3//f/9//3//f/9//3//f/9//3//f/9//3//f/9//3//f/9//3//f/9//3//f/9//3//f/9//3//f/9//3//f/9//3//f/9//3//f/9//3//f/9//3//f/9//3//f/9//3//f/9//3//fwAA/3//f/9//3/+f/5//n//f/9/nXP/f/9/33v/f793GWO9d/9/33+/e99//3/8YpI1P2t4TpE133v/f997/3//f/9/3n//f/9/sDlea/9/n3O/ezZKVkrfe/9/33v/f953/n/+f/5//3/ee/9//3//f/9//3//f/9//3//f/9//3//f/9//3//f/9//3//f/9//3//f/9//3/xPX1v33v/f/9//3//f/9//3//f/9//3//f/9//3//f/9//3//f/9//3//f/9//3//f/9//3//f/9//3//f/9//3//f/9//3//f/9//3//f/9//3//f/9//3//f/9//3//f/9//3//f/9//3//f/9//3//f/9//3//f/9//3//f/9//3//f/9//3//f/9//3//f/9//3//f/9//3//f/9//3//f/9//3//f/9//3//f/9/AAD/f/9//3//f/9//n//f/9//3/fe/9/v3f/f/9/dU6+d957/3+dd/9//3/ff/9//GJPLX9zXmstKTxn/3/fe997/3//f/9//3//f28xf2//f/9/n3NWSrhWv3P/e/9//3//f/9//3//f/9//3//f/9//3//f/9//3//f/9//3//f/9//3//f/9//3//f/9//3//f957/3//f7daVEr/f/9//3//f/9//3//f/9//3//f/9//3//f/9//3//f/9//3//f/9//3//f/9//3//f/9//3//f/9//3//f/9//3//f/9//3//f/9//3//f/9//3//f/9//3//f/9//3//f/9//3//f/9//3//f/9//3//f/9//3//f/9//3//f/9//3//f/9//3//f/9//3//f/9//3//f/9//3//f/9//3//f/9//3//f/9//38AAP9//3//f/9//n//f/5//3//f/9//3//f997U0bfd/9//3//f797/3//f593v3v/fz1nkDG/d7930Tk0Rv9//3+dc/9/v3v/f/9/33+wNfpe/3+/d997dk4SPv9/v3f/e/9//3//f/9//3//f/9//3//f/9//3//f/9//3//f/9//3//f/9//3//f/9//3//f/9//3//f/9/v3dNLd97/3//f/9//3//f/9//3//f/9//3//f/9//3//f/9//3//f/9//3//f/9//3//f/9//3//f/9//3//f/9//3//f/9//3//f/9//3//f/9//3//f/9//3//f/9//3//f/9//3//f/9//3//f/9//3//f/9//3//f/9//3//f/9//3//f/9//3//f/9//3//f/9//3//f/9//3//f/9//3//f/9//3//f/9//3//fwAA/3//f/9//3//f/5//3//f/9/v3v/f/9/t1Y6Y55z/3//f/9//3/ff/9//3/ff/9//39+bywl/3//f7lWTinfe/9//3//f/9//3/ff/9/0DkbY/9/v3f/e5dSE0K/d/97/3//f/9/33v/f/9//3//f/9//3//f/9//3//f/9//3//f/9//3//f/9//3//f/9//3//f/9/33v/f9E52Vr/f/9//3//f/9//3//f/9//3//f/9//3//f/9//3//f/9//3//f/9//3//f/9//3//f/9//3//f/9//3//f/9//3//f/9//3//f/9//3//f/9//3//f/9//3//f/9//3//f/9//3//f/9//3//f/9//3//f/9//3//f/9//3//f/9//3//f/9//3//f/9//3//f/9//3//f/9//3//f/9//3//f/9//3//f/9/AAD/f/9//3//f/5//3//f/9//3//f793n3czRt97/3++d757/3+9d/9//3//f/9//3/fe793GmOPMf9/33tea28tXW/fe/9//3+/d/9//3/fe3RKO2ffe/9/33e4VtI5n3Pff/9//3//f797/3//f/9//3//f/9//3//f/9//3//f/9//3//f/9//3//f/9//3//f/9//3//f797XWtOLf9//3//f/9//3//f/9//3//f/9//3//f/9//3//f/9//3//f/9//3//f/9//3//f/9//3//f/9//3//f/9//3//f/9//3//f/9//3//f/9//3//f/9//3//f/9//3//f/9//3//f/9//3//f/9//3//f/9//3//f/9//3//f/9//3//f/9//3//f/9//3//f/9//3//f/9//3//f/9//3//f/9//3//f/9//38AAP9//3//f/9//3/+f/9//3//f/9//39MKf9//3/fd/9//3//f99//3//f5xz/3//f/9//3//fzRGE0Lfe/9/PmdvLb93v3ffe/9/33v/f/9/nXN1TvlennP/f/9/HGMUQjxrv3f/f/9//3/fe/9//3//f/9//3//f/9//3//f/9//3//f/9//3//f/9//3//f/9//3//f/9/33v/fywpv3f/f/9//3//f/9//3//f/9//3//f/9//3//f/9//3//f/9//3//f/9//3//f/9//3//f/9//3//f/9//3//f/9//3//f/9//3//f/9//3//f/9//3//f/9//3//f/9//3//f/9//3//f/9//3//f/9//3//f/9//3//f/9//3//f/9//3//f/9//3//f/9//3//f/9//3//f/9//3//f/9//3//f/9//3//fwAA/3//f/9//3//f/9//3//f997/387ZzNG33v/e/9//3/ff/9//3/ef/5//3//f/9//3/fe99733vzQXdO33//f39vkDH7Yv9/33v/f997/3//f/9/2FqWUt9733u/d15v8j35Xt97/3//f/9//3//f/9//3//f/9//3//f/9//3//f/9//3//f/9//3//f/9//3//f997/3//f99/sDkbZ/9//3//f/9//3//f/9//3//f/9//3//f/9//3//f/9//3//f/9//3//f/9//3//f/9//3//f/9//3//f/9//3//f/9//3//f/9//3//f/9//3//f/9//3//f/9//3//f/9//3//f/9//3//f/9//3//f/9//3//f/9//3//f/9//3//f/9//3//f/9//3//f/9//3//f/9//3//f/9//3//f/9//3//f/9/AAD/f/9//3//f/9//3//f/9//3/fe5ZSPGf/f/9//3//f/9//3//f/9//3//f/9/3Xv+f/9/33v/f793sjncXv9//3+/d28tuFbfe/9//3//e/9//3//f7hWuFb/f99/33//f/E9dk7/f/9/vnf/e/9//3//f/9//3//f/57/n//f/9//3//f/9//3//f/9//3//f/9//3/fe/9//380SjRG/3/ff/9/33v/f/9/vnf/f/9//3//f/9//3//f/9//3//f/9//3//f/9//3//f/9//3//f/9//3//f/9//3//f/9//3//f/9//3//f/9//3//f/9//3//f/9//3//f/9//3//f/9//3//f/9//3//f/9//3//f/9//3//f/9//3//f/9//3//f/9//3//f/9//3//f/9//3//f/9//3//f/9//3//f/9//38AAP9//3//f/9//3//f/9//3/ff/9/sDX/f/9/v3f/f/9/33//f/9//3/ef/9//3//f/9//3//f99733vfe5I1/F6/e79733vSOXZO/3+/d/9//3//f797/388ZxRG/3/ff39vn3NUSjRGnm//f/9/33v/f/9//3v/f/9//3//f/57/3//f/9//3/fe/9/33v/f/9//3//f/9/33//f9lajzH/f/9//3//f/9//3/ee/9//3//f/9//3//f/9//3//f/9//3//f/9//3//f/9//3/ff/9//3//f/9//3//f/9//3//f/9//3//f/9//3//f/9//3//f/9//3//f/9//3//f/9//3//f/9//3//f/9//3//f/9//3//f/9//3//f/9//3//f/9//3//f/9//3//f/9//3//f/9//3//f/9//3//f/9//3//fwAA/3//f/9//3//f/9//3//f/9//39NLf9//3+/d/9//3//f/9//3//f99/3nv/f/9//3//f/9//3//f997PWeyNX9v/3+/d/9/8j3xPd97/3//f/9//3//f797n3M1Sn9z/3/fe997lk4zRlxr33v/f/9//3//f/9//3//f/9//3//f/9//3//f/9//3//f/9//3//f/9//3//f99/v3srJX5z/3+/e/9//3//f/9//3//f/9//3//f/9//3//f/9//3//f/9//3//f/9//3//f/9//3//f/9//3//f/9//3//f/9//3//f/9//3//f/9//3//f/9//3//f/9//3//f/9//3//f/9//3//f/9//3//f/9//3//f/9//3//f/9//3//f/9//3//f/9//3//f/9//3//f/9//3//f/9//3//f/9//3//f/9/AAD/f/9//3//f/9//3//f/9/33+/d48x33vfe/9//3/fe99//3//f/9//3//f/9//3//f997/3/fe79333v/fx1nLiXfe/9/v3f/f5dSE0K/c/9/33u/e797/3/fez1rd1I9Z793/3//f3dO0jlda993/3//f/9//3//f99733v/f/9//3//f/9/33//f99//3//f/9/33v/f/9//3//f9E9NEb/f797/3//f/9//3//f/9//3//f/9//3//f/9//3//f/9//3//f/9//3//f/9//3//f/9//3//f/9//3//f/9//3//f/9//3//f/9//3//f/9//3//f/9//3//f/9//3//f/9//3//f/9//3//f/9//3//f/9//3//f/9//3//f/9//3//f/9//3//f/9//3//f/9//3//f/9//3//f/9//3//f/9//38AAP9//3//f/9//3//f/9//3//f793sDXfe/9//3//e/9//3//f/9/33//f/9//3/fe997/3//f/9//3//f99733vbWvM533vfe793v3e5VpAx33+/d/9/33//f/9//3+/d3hOf2//f59z/389Z5AxuVbfe993/3//f/9//3//f/9//3/ff/9//3//f/9//3//f/9//3//f997/3//f/9/GmcsJf9//3/fe/9//3//f/9//3//f/9//3//f/9//3//f/9//3//f/9//3//f/9//3//f/9//3//f/9//3//f/9//3//f/9//3//f/9//3//f/9//3//f/9//3//f/9//3//f/9//3//f/9//3//f/9//3//f/9//3//f/9//3//f/9//3//f/9//3//f/9//3//f/9//3//f/9//3//f/9//3//f/9//3//fwAA/3//f/9//3//f/9//3//f99//38tKb97/3/fe997/3//f/9/33//f/9//3//f/9//3+/d35v/3//f/9//3//f/9/FULzOb93/F4dYx1j0jlPLfxid077YphW2l7aXvte/F44SnlO/3/fe793v3c2Rttan3P/f/9/n3Pfe99733vfe/9/33//f99//3//f/9//3//f/9/33//f/9/vnf/fywpHGP/f99//3//f997/3//f/9//3//f/9//3//f/9//3//f/9//3//f/9//3//f/9//3//f/9//3//f/9//3//f/9//3//f/9//3//f/9//3//f/9//3//f/9//3//f/9//3//f/9//3//f/9//3//f/9//3//f/9//3//f/9//3//f/9//3//f/9//3//f/9//3//f/9//3//f/9//3//f/9//3//f/9/AAD/f/9//3//f/9//3//f/9//3//f/NBd1L/f55z/3//f/9/33//f/9//3/fe/9//3//fzRGG2OwOY4tsDWvNa8x8z2RMRQ+DSF4TnhOmlYWRldO7CD8YrlWmFb7YhtnVk6bVvY9kzUQJVEtkjEPJQ4hzBgOJdM5N0a6Vvxef2+fc/9//3//f99//3/ff/9//3//f/9//3//f/9//3//f/9/uFbROd97/3//f/9//3//f/9//3//f/9//3//f/9//3//f/9//3//f/9//3//f/9//3//f/9//3//f/9//3//f/9//3//f/9//3//f/9//3//f/9//3//f/9//3//f/9//3//f/9//3//f/9//3//f/9//3//f/9//3//f/9//3//f/9//3//f/9//3//f/9//3//f/9//3//f/9//3//f/9//3//f/9//38AAP9//3//f/9//3//f/9//3/ff997PWsMIf9/33v/f997/3//f/9/v3saY1RK0TnROfJBXW8bZ/9//3//f/9/33/fe/9/n3PzPVdK33vff/9/v3t4TvM9/3//f35zv3v/f793/3/fe/1eV0pfa/9/v3ffe5lSsjVYStxaeUqzNbI1LSVNLW4t0TkzRrdaGWNcb75333/ff/9/vnf/f/9//3//f+scXWv/f997/3//f/9//3//f/9//3//f/9//3//f/9//3//f/9//3//f99//3//f/9//3//f/9//3//f/9//3//f/9//3//f/9//3//f/9//3//f/9//3//f/9//3//f/9//3//f/9//3//f/9//3//f/9//3//f/9//3//f/9//3//f/9//3//f/9//3//f/9//3//f/9//3//f/9//3//f/9//3//fwAA/3//f/9//3//f/9/3nv/f/9//3//f28tmVLfe79333ufc5ZSM0YzRhpj/3//f/9//3//f/9//3//f/9//3//f/9/33v/f793sDXaXr9333/fe/9/8j00Rv9/v3ffe/9/33v/f/9/v3efczRGn3O/d993/3/7WtM5X2f/f/97/3v/f/9//39cb1xv+WJUTlROjjWONRJC2Vq/d/97/3//f997ulqQMf9//3//f/9/3nv/f/9/33v/f997/3//f95//3//f/9//3//f/9//3//f/9//3//f/9//3//f/9//3//f/9//3//f/9//3//f/9//3//f/9//3//f/9//3//f/9//3//f/9//3//f/9//3//f/9//3//f/9//3//f/9//3//f/9//3//f/9//3//f/9//3//f/9//3//f/9//3//f/9//3//f/9/AADef/9//3/+f917/3//f/9/33t9b/9/33sNIT9relJ5TrhWv3e/d/9//3++d/9//3//f/9//3//f/5//3/+f/9//3/ff/9/v3fffywlPGv/f59z33vfezNG8j3/f/9/33e/d/9//3++d/9/33fxPRtj33u/c/9/PGP0Ofxe/3v/f/9/33++d/9/33/ff/9/fXPff99/n3MbYzZGFD5XRttan3M+Z04pXGu+d997/3/fe/9/33v/f/9//3//f717/3//f/9//3//f/9//3//f/9//3//f/9//3//f/9//3//f/9//3//f/9//3//f/9//3//f/9//3//f/9//3//f/9//3//f/9//3//f/9//3//f/9//3//f/9//3//f/9//3//f/9//3//f/9//3//f/9//3//f/9//3//f/9//3//f/9//3//f/9//38AAP9//3//f/9//3//f/9/3nv/f/9/33u/d5lSiRRfa79333u/c/9/n3O/d/9//3//f/9//3//f/9//3//f/9//3//f/9/33v/f99/33sLITxn/3//f/9/v3duLTtn33f/f/9//3//f/9/vnf/f/97OWPZWp9z/3v/f1xn0TmZUp9z/3+ed/9//3/fe797/3//f/9/33/fe997/3//f/9/n2+ZUldKFUIMIX9z33//f/9//3//f/9/nXe+e/9//3+9d/9//3//f/9//3//f/9//3//f/9//3//f/9//3//f/9//3//f/9//3//f/9//3//f/9//3//f/9//3//f/9//3//f/9//3//f/9//3//f/9//3//f/9//3//f/9//3//f/9//3//f/9//3//f/9//3//f/9//3//f/9//3//f/9//3//f/9//3//fwAA/3//f/9//3//f/9//3/fe/9//3/6XrhW33tfb6kUf2//f997n3P/f/9/v3u/d/9//3//f/9//3//f/9//n//f997/3+/e/9//3+/e793bi09Z/9/n3P/f793TSn6Xt97vnf/f593/3/ff957/3+cbxtjmFJea/9//399a/Q9V0qfc/9//3+fd99//3+ed99/33//f99/33/ff/9/33ufc793/3/fe/VBDyWaVplW33+fd/9/vnv/f/9//3//f/9//3//f/9//3//f/9//3//f/9//3//f/9//3//f/9//3//f/9//3//f/9//3//f/9//3//f/9//3//f/9//3//f/9//3//f/9//3//f/9//3//f/9//3//f/9//3//f/9//3//f/9//3//f/9//3//f/9//3//f/9//3//f/9//3//f/9//3//f/9/AAD/f/9//3//f/9//3//f/9/fW+4Wn5zn3P/f793fm9NKTxn/3//f99733v/f/9//3//f/9//3//f/9//3//f/9//3//f/9/nnf/f/9/v3dda00p0j3/f793/3//f04pv3f/f99/33v/f/9/v3u/e/9/33u/d5dS2Vrfe/9/33sUQhNC33u/d997/3/fe/9/v3vff/9//3//f997/3//f/9//3/fe793v3v4QXQxWk4vKT5r/3//f7x3/3//f9573nv/f/9//3//f/9//3//f/9//3//f/9//3//f/9//3//f/9//3//f/9//3//f/9//3//f/9//3//f/9//3//f/9//3//f/9//3//f/9//3//f/9//3//f/9//3//f/9//3//f/9//3//f/9//3//f/9//3//f/9//3//f/9//3//f/9//3//f/9//38AAN5//3//f957/3//f35z+mJ2Tt97v3f/f997/3//f31vjzFVSv9//3/fe/9/nnP/f/9//3//f/9//3//f/9//3//f753/3//f99733v/f/9/XWtuLZhS/3+/c59zn3NNKTxn/3/ff/9/nnP/f/9//3//f/9/nnd2UphW33u/d/9/d06xNX5v33u/d/9/fXP/f/9//3/ee/9//3//f957nHP/e793/3+/e19vEimdVj9r7CBuLf9//3/ee/9//3//f/9//3//f/9//3//f/9//3//f/9//3//f/9//3//f/9//3//f/9//3//f/9//3//f/9//3//f/9//3//f/9//3//f/9//3//f/9//3//f/9//3//f/9//3//f/9//3//f/9//3//f/9//3//f/9//3//f/9//3//f/9//3//f/9//3//f/9//3//fwAA/3//f/9/33//f55zuFaXUp9z/3+/e/9//3//f753/3//f3ZOCyW4Wv9/33//f/9//3//f/9//3//f/9//3//f997/3++d/9//3//f793/3//fztnCyGXUv9//3//fz1nby1+c99/3n//f/9/v3vff/9/3Xv/f/9/uVpWTt97/3//f9ta0jVea/9/v3f/f51z/3//f/9//3//f/5//3//f/9//3//f997/3//YnQxWU7/f7A1jjXfe/9/3nv/f/9//3//f/9//3//f/9//3//f/9//3//f/9//3//f/9//3//f/9//3//f/9//3//f/9//3//f/9//3//f/9//3//f/9//3//f/9//3//f/9//3//f/9//3//f/9//3//f/9//3//f/9//3//f/9//3//f/9//3//f/9//3//f/9//3//f/9//3//f/9/AADef/9/33//f/9/llI0Rt9//3+fc/9/33vfe/9//3//f793/39+c7A5jzFdb/9//3//f/9//3//f/9//3//f/9//3+8d/9//3/fe/9//3//f/9//38aY+ocXWvfe/9//38cYywp/3//f753/3/ff/9/vnf/f99/v3f/f11rVEpca/97/3scX7E1Vkr/f/9//3//f/9/3nv/f/9//n/9f/9//n//f993/3//f/9/HmdRLfVB338MIZ9z/3//f997/3//f/9//n//f/9//3//f/9//3//f/9//3//f/9//3//f/9//3//f/9//3//f/9//3//f/9//3//f/9//3//f/9//3//f/9//3//f/9//3//f/9//3//f/9//3//f/9//3//f/9//3//f/9//3//f/9//3//f/9//3//f/9//3//f/9//3//f/9//38AAP9//3//f797XW8TQv9/33//f/9//3//f/9//3//f/9//3+/d/9//3/5Xm0t0Dlca99/v3v/f/9//3+/d997/3//f/9//3/ee/5//3//f/9//3//f/9/U0ZMKX1v/3/fe/9/uFqxOX9z/3++d/9//3//f/9//3//f/9//3/ff7hWula/d/9/f2vyOVVKn3P/f/9/33v/f/9//n//f91//n//f917/3/ed/9/33vfe19vUS3VPXEt21r/f55v/3//f/9//3//f/9//3//f/9//3//f/9//3//f/9//3//f/9//3//f/9//3//f/9//3//f/9//3//f/9//3//f/9//3//f/9//3//f/9//3//f/9//3//f/9//3//f/9//3//f/9//3//f/9//3//f/9//3//f/9//3//f/9//3//f/9//3//f/9//3//fwAA/3//f55z/3/xPX5z33//f/9//3//f/9//3//f/5//3/ff/9//3+/e997/3/ZXm0t8T07Z/9/33/fe/9//3//f/9//3//f/9//3/+f957/3//f/9/33v/f7dS6Riec/9//3+fd3hSV06fc/9//3/ff/9/33//f/9/3Xvee/9//3/7XjVGPWf/f/9/8j3RNd97/3//f997vnv/f713/3/ef9173Xv+f/9//Xv/f/9/v3fff5Q1ECV/c99//3+ec953/3//f/9/3nvee/9//3/ee/9//3//f/9//3//f/9//3//f/9//3//f/9//3//f/9//3//f/9//3//f/9//3//f/9//3//f/9//3//f/9//3//f/9//3//f/9//3//f/9//3//f/9//3//f/9//3//f/9//3//f/9//3//f/9//3//f/9//3//f/9/AAD/f/97/39ba1RK/3//f/9//3//f/9//3//f/9//3//f/9/33vff/9//3//f99733uWVo4xjjHYXv9/33u/d997/3+9d957/3//f/9//3//f997/3//f51v/3t1Tgsh/3vfe99/v3vSOZdSv3f/f/9//3/fe/9//3//f99//3//f/9/n3MTQjxn/3/fd7hS8jk7Y/9/33v/f/9//3//f/9//3//f/9//n/9f/5//3vfe/9/e05TLTIp3V6/c/9//3/fe/9//3//f/9//3//f/9//3//f/9//3//f/9//3//f/9//3//f/9//3//f/9//3//f/9//3//f/9//3//f/9//3//f/9//3//f/9//3//f/9//3//f/9//3//f/9//3//f/9//3//f/9//3//f/9//3//f/9//3//f/9//3//f/9//3//f/9//38AAP9/33v/f44xv3f/f/9//3//f/9//3//f/9//3//f/9//3//f99//3/ff99//3//f/9//387Z681KyUzRn1v/3//f/9//3//f997/3//f/97/3//f997/3//f/9/Ej5uKd97/3/fe997by1da/9/v3ffe/9/33vff/9//3//f753/3/fe/97VEpVSv9//3/7WpAt2lr/f997v3v/f59333v/f9133Xv/f/9//3//f/9/3FpSKb93W04xKZpS/3u/c99/33/ff/9//3//f99//3//f/9//3//f/9//3//f/9//3//f/9//3//f/9//3//f/9//3//f/9//3//f/9//3//f/9//3//f/9//3//f/9//3//f/9//3//f/9//3//f/9//3//f/9//3//f/9//3//f/9//3//f/9//3//f/9//3//f/9//3//fwAA/3//f793jjH/f/9//3//f/9//3//f/9//3//f/9//3//f/9//3/ff/9//3//f753/3+/d/9//3+/d7dW8DltLVRKG2f/f/9//3/ff/9//3//f55zv3f/f/9/n3P/fxRCszV/b/9/v3ffe04pHWPfe953/3//f99//3//f/9/3nu+e/9//3//f/le8j1/b997v3fsGC4h1Dk/a593/3/ff/9/33v/f793v3f/f9978z3TOZ9z33vfe91aLyX0Pd97/3//f/9/33v/f/9//3//f/9//3//f/9//3//f/9//3//f/9//3//f/9//3//f/9//3//f/9//3//f/9//3//f/9//3//f/9//3//f/9//3//f/9//3//f/9//3//f/9//3//f/9//3//f/9//3//f/9//3//f/9//3//f/9//3//f/9//3//f/9/AAD/f997XGdUSr93/3//f/9//3//f/9//3//f/9//3//f/9/3n/ee/9//3/ff/9//3//f/9//3//f/9//3u+c55zd1KQNQwhkDW4Vp9z33v/f793/3//f793/3//f39v/3+TMdQ1n2//f/97X2sNIV5r/3//f/9//3//f/9/33v/f/9//3++e/9/v3d+b/M92lb/ez9j7hiTMdY9Wk6cVr97n3f/f/9//3/8Yi4pRwguJXEtV0q7Vl9r/3+fc7MxUCW6Wp93/3//f793/3//f/9//3//f/9//3//f/9//3//f/9//3//f/9//3//f/9//3//f/9//3//f/9//3//f/9//3//f/9//3//f/9//3//f/9//3//f/9//3//f/9//3//f/9//3//f/9//3//f/9//3//f/9//3//f/9//3//f/9//3//f/9//38AAP9/v3eeczNG/3//f/9//n//f/9//3//f/9//3//f/9//3//f/9//3//f/9//398c997/3//f/9//3//f/9/33v/f797n3cdZ1dOcDFOKU4tNEbaWhxjv3e/d/9/33v/f9971DmSMf9//3/fd/97KyF9b997/3/fe/9//3//f/9/vXv/f/9/W2v/f/9/33eaUpItn2/WOVMp1zkfZ3xOGEJYTtteUS3NHK0YvVo/Z997Pmc9Z5hOby2RLfY9n3O8VrM5eFKfc/9//3/ff/9//3//f/9//3//f/9//3//f/9//3//f/9//3//f/9//3//f/9//3//f/9//3//f/9//3//f/9//3//f/9//3//f/9//3//f/9//3//f/9//3//f/9//3//f/9//3//f/9//3//f/9//3//f/9//3//f/9//3//f/9//3//fwAA33v/f55z0Dn/f/9/nHP/f/9//3//f/9//3//f99//3/ff/9/33//f99733v/f/9//3//f/9//3//f/9/33v/f793/3//f99/33//f793fm8cYzVGsTVOLS4lTykVQhVCV0q6UjAltDW/c993v3Nea7E1Xmv/f/9//3//f/9//3//f99//3//f793/3/fe/9/P2dyLdY5ESFTKdAcMykRJZI1LiXWPf9/MikfY99/33u/c/9/v3P/e15nulYvJdU9FUayOfRBXmv/f/9/v3f/f/9//3//f/9//3//f/9//3//f/9//3//f/9//3//f/9//3//f/9//3//f/9//3//f/9//3//f/9//3//f/9//3//f/9//3//f/9//3//f/9//3//f/9//3//f/9//3//f/9//3//f/9//3//f/9//3//f/9//3//f/9/AAD/f/9//39MKRtj/3//f997/3/de/9/vnv/f5937yAxLTZK33v/f997/3+/e/9//3//f/9//3/ff/9//3//f/9//3//f/9//3//f/9//3//f/9//3//f/9/33tdbxtjuVq5VpEx9T0vJe0ccS0OIe0gDyXuIM0cUS0vKS8pDiVQKS8pDiUOJewgDSENIQ4lDiGzNdU5tTVTLXQxVC0aRh9n/39/b1pKUyl1MZUxn3P/f/9//3v/e/9//3//f/9/+mI2Si0lTi2QMT1r/3//f997/3//f/9//3//f/9//3//f/9//3//f/9//3//f/9//3//f/9//3//f/9//3//f/9//3//f/9//3//f/9//3//f/9//3//f/9//3//f/9//3//f/9//3//f/9//3//f/9//3//f/9//3//f/9//3//f/9//3//f/9//38AAN17/3//f/JBeFJ/c997/3//f/9/3Xv/f99/n3fvIJ93WEqRMdM533//f/9//3+/e/9/v3v/f/9/nXe9e/9/3nv/f/9//3//f/5//3/+f/9/33//f99//3/ff99/33vfe39z/3/fe997UC15Tv9/33/fe91etTlZTh9j/3+/e59333//f99/33+/e99/33//f99//3//f/5iECVTMRlGcy2aUt97/3+fczhGUSkvIfxefmv/f/9733v/f/9/33//f39z338dZ5AxTi12Ut9//3/ff/9//3//f/9//3//f/9//3//f/9//3//f/9//3//f/9//3//f/9//3//f/9//3//f/9//3//f/9//3//f/9//3//f/9//3//f/9//3//f/9//3//f/9//3//f/9//3//f/9//3//f/9//3//f/9//3//f/9//3//fwAA/3//f/9/n3cuKV9v/3/ff/9//3//f/9/33//f5M1/mK/d793/F5OKblav3ffe/9/nnP/f/9/vnv/f/9//3//f/9//3//f/9//3/+f/9//3//f/9//3/ff/9//3//f/9//3+/e/9/v3u/d8oYHWf/f/9/v3s/ax5nPmefd99//3//f/9//3//f/9/33//f/9/33//f99//3//f1hO7SCTNdY59j3/e997/3//fzVC7RyaTl9r/3//f/9//3/ee/9//3//f997v3c8ZzRKXW//f/9//3//f/9//3//f/9//3//f/9//3//f/9//3//f/9//3//f/9//3//f/9//3//f/9//3//f/9//3//f/9//3//f/9//3//f/9//3//f/9//3//f/9//3//f/9//3//f/9//3//f/9//3//f/9//3//f/9//3//f/9/AAD/f797/3//fxVG9EHff997/3/ee/9//n/fe/9/ulpwLZ9z/3//e/9/VkpNKX5v/3//f997v3v/f99/vne+d/9//3//f/9//3/+f/9//n//f/9//3//f/9/33v/f997/3//f/9/fXP/f/9/fm93Ut9/33//f/9//3/ff/9//3//f99//3/ff/9/33//f95733//f757/3//f593/3+fd7M5ESVSLZEx/398a/97/3+fb5Ix1D1+b/9/nHf/f/9//3/ff99/v3f/f/9/33vfe99//3//f/9//3//f/9//3//f/9//3//f/9//3//f/9//3//f/9//3//f/9//3//f/9//3//f/9//3//f/9//3//f/9//3//f/9//3//f/9//3//f/9//3//f/9//3//f/9//3//f/9//3//f/9//3//f/9//3//f/9//38AAN97/3+fd/9/v3svKbta/3//f957/n//f/9/33vff5dSNEafb793/3//f793bSmXUv9//3//f/9/33v/f/9//3//f/9//3//f/9//3//f/5//3/+f/9//3//f/9//3//f/9/nHP/f757v3v/f/9/v3vff99//3+/e/9//3//f997/3//f/9//3//f/9//3/+f/9//3//f99//3/ff59333+aVlEtTylvLf97/3//f59z/39/c/9//3/fe/9//n+8e/9//3//f79333v/f/9/33//f/9//3//f/9//3//f/9//3//f/9//3//f/9//3//f/9//3//f/9//3//f/9//3//f/9//3//f/9//3//f/9//3//f/9//3//f/9//3//f/9//3//f/9//3//f/9//3//f/9//3//f/9//3//f/9//3//f/9//3//fwAA/3+/d/9//39/c/9/7SAcY793/3+cc/9//3//f/9//3+PMdlW/3/fd59z/39/b5dSE0K/d/9/v3f/f/9/33v/f/9//3//f/9//3//f/9//3/+f/9//n//f/5//3//f/9//3//f/9//3/ee/9/3nv/f/9//3//f/9/3nvde/5//3//f/9//3//f/9//3/+f/5/m3P/f/9//3//f/9/33//f/9/n3d4UgwhDCH6Xr93/3//f/9/v3ufd99//3/df/9//3++d/9//3//f/9/fG//f/9//3//f/9//3//f/9//3//f/9//3//f/9//3//f/9//3//f/9//3//f/9//3//f/9//3//f/9//3//f/9//3//f/9//3//f/9//3//f/9//3//f/9//3//f/9//3//f/9//3//f/9//3//f/9//3//f/9//3//f/9/AAD/f/9//3//f/9/33tfb5Axl1a/d/9//3//f/9//3/fe/9/LCEbX/9//3+/d/9/33fZVjVGPWf/f/9/n3P/f/9//3//f/9//3//f/9//3//f/9//3//f/57/3//f/9//3+cc/9/vXfde/9//3//f/9//3/ee/9/3nv/f/5//3/+f/9/33//f99//3/ff/9//3//f/9//3//f797/3//f79/33//f797f3M4SqsYfm/fe/9//3//f/9//3/ff99/3n//f/9//3//f99//3//f/9//3//f/9//3//f/9//3//f/9//3//f/9//3//f/9//3//f/9//3//f/9//3//f/9//3//f/9//3//f/9//3//f/9//3//f/9//3//f/9//3//f/9//3//f/9//3//f/9//3//f/9//3//f/9//3//f/9//3//f/9//38AAP9//3++d/9/33v/f99/f29OLRJC/3//f957/3//f/9/33v/e04pPWf/f997/3v7Wg0hcC0MIQwhFUKfc/9//3//f/9//3//f/9//3//f/9/33v/f/9//3//f/9//3//f/9/vXf/f/9//3/ee/9//3//f/9//3/+f/5/3Xv+f/9//3//f99//3/ff/9//3//f99//3/ff99//3//f99//3//f757/3//f593X29vMdla/3/+f/9//3++e553/3/ff957/3++d/9/33v/f/9//3//f/9//3//f/9//3//f/9//3//f/9//3//f/9//3//f/9//3//f/9//3//f/9//3//f/9//3//f/9//3//f/9//3//f/9//3//f/9//3//f/9//3//f/9//3//f/9//3//f/9//3//f/9//3//f/9//3//f/9//3//fwAA/n/+f/9//3//f/9//3//f/9/NErQORpn/3//f797/3//f/9/X2vsHJ9z/3/fe/xe1Dn/f997cCnbVpIxszWZUt97/3//f/9/33+/e793/3//f99733vfe/9/33vfe/9//3/ee/9/3nv/f753/3//f/9/33v/f/9//n/+f/9//3//f/9//3//f/9/33//f/9//3//f/9//3//f/9//3//f/9//3//f99//3//fx1nFEJVSt57/3/+f/5//3//f99//3//f/9//3//f957/3//f/9//3//f/9//3//f/9//3//f/9//3//f/9//3//f/9//3//f/9//3//f/9//3//f/9//3//f/9//3//f/9//3//f/9//3//f/9//3//f/9//3//f/9//3//f/9//3//f/9//3//f/9//3//f/9//3//f/9//3//f/9/AAD9f/1//n//f/9//3//f/9//3/ff7hajjGwOV1r/3//f99733v/f3hOLiX/f59zX2suJdxa33u/d1Ap33ufczZCLSWYUuwgSAySMdQ9ulafc/9//3v/f/9/v3f/f/9/n3P/f/9//3//f/9//3//f997v3v/f/9/33u9d/9//3+9d99//3//f/9//3//f/9//3//f/9/33//f99//3//f/9/v3//f/9//3/ff/9//3/ff/M9EkLdd/5//3//f797/3//f/9/33vfe997/3//f/9//3//f/9//3//f/9//3//f/9//3//f/9//3//f/9//3//f/9//3//f/9//3//f/9//3//f/9//3//f/9//3//f/9//3//f/9//3//f/9//3//f/9//3//f/9//3//f/9//3//f/9//3//f/9//3//f/9//3//f/9//38AAP1//X/+f/5//3//f/9//3//f99//3//f7haTi3ROfti/3+/d99/v3dwMdta/3/fex1jTynfe793X2uzNZ9zv3d/b9I5sjXfez9rH2NYTtM98j07Z997v3dWStM9N0Zfb793/3//f55z/3+fc35v/3//f79733//f/9/33v/f/9//3//f/9//3//f/9//3/dd/9//n//f/9//3//f/9//3//f99//3/ef/5//3//f/9//3+XUo8xnnP/f753/3//f/9//3//f99//3//f/9/33//f/9//3//f/9//3//f/9//3//f/9//3//f/9//3//f/9//3//f/9//3//f/9//3//f/9//3//f/9//3//f/9//3//f/9//3//f/9//3//f/9//3//f/9//3//f/9//3//f/9//3//f/9//3//f/9//3//f/9//3//fwAA/n/+f/5//3//f/9//3//f/9//3+/e99//3+/e5dWjzVuLTVK2l5eazVKsTW/e/9//3+5VrI1/3+fdxQ+Pmf/f59zPWuqFLM1v3ufc99/v3f7XvI9TCnxPW4t21q8WrM1bi3xPTxn/3//f/9//3/ff593/3//f997/3/fe/9//3//f/9//3//f957/nv/f/9//n/+f/1//X/de/173Hfde/9//3/ff/9//3//f/9//3//f/9/+16QMX5v/3/ee91733v/f/9//3//f/9//3//f/9//3//f/9//3//f/9//3//f/9//3//f/9//3//f/9//3//f/9//3//f/9//3//f/9//3//f/9//3//f/9//3//f/9//3//f/9//3//f/9//3//f/9//3//f/9//3//f/9//3//f/9//3//f/9//3//f/9//3//f/9/AAD/f/9//3//f/9//3//f/9//3/fe/9//3//f99//3//f1xrl1LRPbA5E0Jda99//3//f793PWexNdpauVawMf9//3//f/Q9FkLuIP9/33vfe/9//3/5XhJCsTVfa997/3//f35vVUpNKXZO33v/f997/3//f/9/v3f/f793/3//e/9//3vfe997/3//f/9//3v/f/9//3//f/9//n//f/9//3//f/9//3//f957/3//f/97v3f/f19rkTEbX/9//3//f99733//f/9/33v/f/9//3//f/9//3//f/9//3//f/9//3//f/9//3//f/9//3//f/9//3//f/9//3//f/9//3//f/9//3//f/9//3//f/9//3//f/9//3//f/9//3//f/9//3//f/9//3//f/9//3//f/9//3//f/9//3//f/9//3//f/9//38AAP9//3//f/9//3//f/9//3//f/9//3/ff797/3//f/9//3/ff797/399c793/3//f/9//3/fe31v8j1MKfle33v/f793n3OyNbxWUSnfe99733v/e/9/nW8sJXEtvVrff997n2//f993FEKxMS0hTylwLdM5V0pfa997FUKRMW8psDWXUp5z/3//f/9733v/f/9//3//f/9//3v/e/97/3/ee/9//3//f/9//3//f/9//3//f79z33dfa24tlVL/f/9//3/fe/9//3//f99//3//f/9//3//f/9//3//f/9//3//f/9//3//f/9//3//f/9//3//f/9//3//f/9//3//f/9//3//f/9//3//f/9//3//f/9//3//f/9//3//f/9//3//f/9//3//f/9//3//f/9//3//f/9//3//f/9//3//f/9//3//fwAA/3//f/9//3//f/9//3//f/9//3//f997/3//f/9/33//f757vnv/f/9/fHP/f/9//3/fe/9//3//f1pn/3/fe997/3+fc19rN0Z6UtQ5/3//f/97/3v/fzxn0zlzMXpO33vfd997/3//f9paDSEVQn9vv3PbVnAtsjEvJfxe33dfa3hOsjWyNbpWn3P/f/9//3//e/97/3v/f/9//3//e/9//3//f99733v/f/9/33ffd79z/3//f/97v3MUQhRCv3f/f/9//3//f/9//3/fe/9//3//f/9//3//f/9//3//f/9//3//f/9//3//f/9//3//f/9//3//f/9//3//f/9//3//f/9//3//f/9//3//f/9//3//f/9//3//f/9//3//f/9//3//f/9//3//f/9//3//f/9//3//f/9//3//f/9//3//f/9/AAD/f/9//3//f/9//3//f/9//n//f/9//3//f/9//3//f/9//3//f71733//f713/3//f/9//3/ee/9//3/ee/9/33vfe/9//3/bWnAt6xxda997/3v/f/9/33s9ZzdGkjHZVv9//3/fd/97f2tPKTZGN0afb/9/33s/Y+0cszXcWr93/3/fe19rWEqzNS8pUCkuJU8lcC02Rvxev3f/f/9//3//f753llKPMZAx0jkVQpdOO2Ocb953/3v/f59zN0oUQl1r/3//f793/3//f/9//3//f/9//3//f/9//3//f/9//3//f/9//3//f/9//3//f/9//3//f/9//3//f/9//3//f/9//3//f/9//3//f/9//3//f/9//3//f/9//3//f/9//3//f/9//3//f/9//3//f/9//3//f/9//3//f/9//3//f/9//38AAP9//3//f/9//3//f/9//3//f/9//3//f/9//3//f/9//3//f/9//3//f/9//3//f/9//3//f/9//3//f/9//3//f/9//3/ff/9/XGuWUhpj/3//f/9/33v/f/9/GmOvNQohXWv/f793/3/ff5hWkTXbWrM1/3+/d/9/FkKzNbM1sjX/f/9/v3f/f/9/kTEuJdta/3+/ex1jVkpvLTZGHWf/f9970z3zPXdOn3N/bz1n+15VSq81LCVuLRRC/F5/b7tWN0Zfa/9//3/fe997/3v/e/9/33v/f/9//3//f957/3//f/9//3//f/9//3/ee/9//3//f/9//3//f/9//3//f/9//3//f/9//3//f/9//3//f/9//3//f/9//3//f/9//3//f/9//3//f/9//3//f/9//3//f/9//3//f/9//3//f/9//3//fwAA/3//f/9//3//f/9//3//f/9//3//f/9//3//f/9//3//f/9//3//f/9//3//f/9//3//f/9//3//f/9//3//f997/3/fe/9//3/fe3xv/3//f/9//3/fe997/3/fe51zllLfe/9/v3v/f/9/XWv7Yrpa/F4vKZ93v3v/f5I1WEq6Vi0l33v/f997n3ccY7I5d06xNb93/3//f/9/uVb0PZI1P2cXRhVC/3+/d/9//3//f/9/33vfe15r2VoUQrI1TyWSMS8l/V6fc993/3/fe/97v3f/f/9/fG//f/9/3nv/f/9//3//f957/3//f/9//3//f/9//3//f/9//3//f/5//3//f/9//3//f/9//3//f/9//3//f/9//3//f/9//3//f/9//3//f/9//3//f/9//3//f/9//3//f/9//3//f/9//3//f/9/AAD/f/9//3//f/9//3//f/9//3//f/9//3//f/9//3//f/9//3//f/9//3//f/9//3//f/9//3//f/9//3//f/9//3//f/9/33//f/9//3//f/9/33//f/9//3/ff/9//3//f/9//3+/e/9//3//f/9/2VoMJS0puVq/e793/3/aWndO+14sJd97/3/fe/9/d041Rj1nby2/d15r/3//f/9/n3M3RjZGTyl/b/9//3+/d99733v/f/9//3//f/9/33u/c/1e/FoNIU8pFEL7Xv97/3+/d/9//3//f/9/vnf/f/9//3//f/9//3//f/9/vXf/f/9//3//f/9//3//f/9//3//f/9//3//f/9//3//f/9//3//f/9//3//f/9//3//f/9//3//f/9//3//f/9//3//f/9//3//f/9//3//f/9//3//f/9//38AAP9//3//f/9//3//f/9//3//f/9//3//f/9//3//f/9//3//f/9//3//f/9//3//f/9//3//f/9//3//f/9//3//f/9//3//f997/3//f99//3/ff997/3//f/9/3nv/f/9/33++e/9//3//f99//3+/e/9/+l6fc/9/33+fd/9/Xm8LIQwhfm+fc/9/33vfe/pejzE1Ro8x/3//f793/3//f997f29vLbA1/3+/d/9//3//f99733vfe/9/33v/f/9/v3efc997sTXSOfM9LCWwNflennO/d/9//398a/9/33v/f/9//3/fe/9//3//f/9//3//f/9//3//f/9//3//f/9//3//f/9//3//f/9//3//f/9//3//f/9//3//f/9//3//f/9//3//f/9//3//f/9//3//f/9//3//f/9//3//f/9//3//fwAA/3//f/9//3//f/9//3//f/9//3//f/9//3//f/9//3//f/9//3//f/9//3//f/9//3//f/9//3//f/9//3//f/9//3//f/9//3//f/9/33//f/9//3/fe/9//3//f/9//3/ee/9//3//f/9//3/fe/9/vnf/f997/3+/e/9//3//f/9/33tdb/9/v3v/f997v3d9b/I9rzX/f/9/v3f/f99//3//f/9/0TnQOX1v/3+/e997/3//f/9//3//f997v3f/f/9/n3PfexNCuFb/f11rE0JMJRI+XGf/f/9/v3f/f/9//3//f/9//3//f997/3//f/9//3//f/9//3//f/9//3//f/9//3//f/9//3//f/9//3//f/9//3//f/9//3//f/9//3//f/9//3//f/9//3//f/9//3//f/9//3//f/9//3//f/9/AAD/f/9//3//f/9//3//f/9//3//f/9//3//f/9//3//f/9//3//f/9//3//f/9//3//f/9//3//f/9//3//f/9//3//f/9//3/fe/9//3//f99//3//f/9/vnv/f/9//3//f/9//3//f957/3//f/9//3//f/9//3//f/9//3//f99733ued/9/vnf/f55z/3//f75333v/f99733v/f997/3//f35v/3//fzNGEkL/f/9//3//f/9//3//f/9//3//f593/3//f59z/3s0Ro4tv3f/f/9/XGfxOU0llk5+b/9/33+/e99733v/f/9//3//f/9//3//f/9//3//f/9//3//f/9//3//f/9//3//f/9//3//f/9//3//f/9//3//f/9//3//f/9//3//f/9//3//f/9//3//f/9//3//f/9//3//f/9//38AAP9//3//f/9//3//f/9//3//f/9//3//f/9//3//f/9//3//f/9//3//f/9//3//f/9//3//f/9//3//f/9//3//f/9//3//f/9/33//f/9/33//f/9//3//f99//3//f/9//3//f/5//n//f/9//3/de/5//3/ee/9//3/ee/9//3+9d/9//3+dc/9//3+dc/9//3//f/9/33v/f/9//3//f/9//3+ed/9//3/fe/9//3//f/9//3//f/9//3/fe753/3//f79733+/d/9/uFaOMVxn/3+/d/9//388Y/I58j23Vr93/3//f/9//3//f/9//3//f/9//3//f/9//3//f/9//3//f/9//3//f/9//3//f/9//3//f/9//3//f/9//3//f/9//3//f/9//3//f/9//3//f/9//3//f/9//3//f/9//3//fwAA/3//f/9//3//f/9//3//f/9//3//f/9//3//f/9//3//f/9//3//f/9//3//f/9//3//f/9//3//f/9//3//f/9//3//f/9//3//f997/3//f/9/3nv/f/9//3//f/9//3//f/9//3//f/9//n//f/9//3/+e/9//n//f/9//3//f/9/vXf/f/9//3/ee/9/vXf/f957/3/ee/9//3//f/9//3++d/9//3/ff/9//3/fe/9//3//f/9//3//f/9//3//f/9//3/ff/9/nnf/f9ha8j36Xv9//3vfd793/39/c7hW0T0TRhpj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WtE5uFb/e997/3//e/9//3//fxtnM0YSQhlj33v/f/9//3//f/9//3//f99//3//f/9//3//f/9//3/f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n//f/5//3//f/9//3//f/9//3/fe/9/v3fQNTVG/3+/d/9/33//f797/3//f31vU0rQOfhevnf/f/9//3/fe593/3++d957/3//f/9/33vfe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9978T3ROf9/n3P/f/9//3/fe99//3//f997tlYRQrZWnnP/f/9//3//f/9//3//f997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5//3/+f/9//3//f/9//3//f/9/33/fe/9/33vfe5ZSLCXfe797n3O/e/9//3//f997/3/fe/9/2F7wPbdW33vff997nnf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fXPXWtA9v3f/f/9//3+/d/9//3/ee/9/nXf/f/9/llLQOfpi/3//f99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33//f/9/llbrIF5v33t+c/9//398b/9//3//f/9/vnf/f593dU7QOb53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d/9//3//f/9//3//f35zbzGXUv9//3/fe/9//3//f753/3//f/9//3//f35z8T34Xt97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ff/9//3/ff/9//388Z9E5VErfe/9/vnf/f/9//3/fe/9//3//f997/3//f7dWMkZca/9//3/fe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wORJC33vfe/9//3//f/9//3//f/9//3//f/9//3+dczJGtlb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/3+ec/9/VU5NKf9/33//f99//3//f997/3//f957/3//f/9//3+WUtA533vff/9//3//f997/3//f/9/3nv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d/9//3//f9haCyVdb/9/33vfe/9//3/ee/9//3//f/9//398c/9/33/xQRpjv3f/f99//3//f99/33v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553/39+cywpllL/f/9//3++e/9//3//f/9//3+dd/9//3/fe/9/VEqWUt9733v/f553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fe753nneONdhav3fff/9//3//f/9//3//f/9/33v/f/9/v3f/f1xr8T3/f997/3//f/9/33v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33vfe/9//3//f793jjHxPd9733vfe/9//3//f/9/33v/f/9//3/fe/9/vne/e44133vfe/9/33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/3//f/9//3//f997/3//fzNKjjWed/9/nnP/f/9//3//f/9//3//f/9/nnP/f/9//3+OMVxv/3+/d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/3/ff/9//3//f/9/33uWVq85GmP/f997/3//f/9/33//f/9/33v/f/9//3+/e/9/dU7YWt9733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V5MKdha/3//f/9/33vfe/9//3//f/9//3/fe/9//3/ff7dWt1bfe/9/v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/9/vnffe797jzVVTt97vnf/f/9//3//f997/3/fe/9/33v/f/9//38aYxJCfW//f997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v3vfe9A5rzX/f/9//3++d/9//3/fe/9//3//f99/v3vfe99/fW91Tr53/3/fe/9/33v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392Um0tXGv/f/9//3//f997/3/ee997/3//f/9//3//f11vrzXff/9/fW//f/9/33v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vnf/f/9/v3f/f/9/uFZMKTtn/3//f/9/33v/f997/3//f/9//3//f553/3+ec9E9/3//f997/3/fe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79733v/f35z33//f35vbS11Tt97/3//f/9//3//f99/nXPfe/9//3//f/9/n3fxPf9/33udc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753/3//f997/3/ff/9//3+/d681EkLfe/9//3/fe997/3//f/9//3//f797/3//f7938UG/e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fe/9//38SQo0xfG/fe/9//3//f/9//3/fe/9//3/fe/9//399b7dannf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+F4qJTtn33v/f/9//3//f/9//3//f/9/3nvee/9/Wmv3Xt97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+e1trCSF1Ut9733//f/9//3/ff997/3//f/9//3/ee1pr1lqdc/9/33vfe/9//3+/e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885rjW/e/9//3//f/9//3//f/9//3/ee/9//3/XWjpn33v/f/9//3//f/9/33v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391TgohfW//f593/3//f753/3//f757/3//f997dE7fe75333v/f51z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33vfe/9/vncKIVRK/3//f/9/33//f/9//3/ff/9//3+/dxFC/3//f753/3++d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0DmvOZ5z33//f/9/33v/f/9/33v/f997v3t0Tv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fe/9//3//f7ZWCSHZXr93/3/fe/9//3//f/9//3//f9hanne/e99//3/e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/9//3/fe/9/33+ecwsldk6/d/9/33//f/9//3+/e/9//3+WUv9//3+dc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PY8xfm//f99/v3f/f99//3//f1xv11r/f/9/33v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+/e/9/uFpNKRtn/3//f/9/33//f997/3+3Vv9/33vf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55zjjF2Ur97v3v/f/9/v3f/f5ZSO2v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99733//f3VSEUJca997/3//f/9/+WLXWt97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f/9//3++d7ZWdE74Xr93v3f5XrZW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/3//f/9/fG//f/9/33ued5VS6RwrJa41fG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vnf/f753/3//f/9//3//f/9/33v/f99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757/3//f/9//3/fe/9/v3f/f/9/v3f/f/9//3//f/9//38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NoAAAB8AAAACQAAAHAAAADSAAAADQAAACEA8AAAAAAAAAAAAAAAgD8AAAAAAAAAAAAAgD8AAAAAAAAAAAAAAAAAAAAAAAAAAAAAAAAAAAAAAAAAACUAAAAMAAAAAAAAgCgAAAAMAAAABAAAACUAAAAMAAAAAQAAABgAAAAMAAAAAAAAAhIAAAAMAAAAAQAAABYAAAAMAAAAAAAAAFQAAAAgAQAACgAAAHAAAADZAAAAfAAAAAEAAAAAAMhBAIC7QQoAAABwAAAAIwAAAEwAAAAEAAAACQAAAHAAAADbAAAAfQAAAJQAAAAfBD4ENAQ/BDgEQQQwBD0EPgQ6ACAAQQBEAEEATQBZAEEATgAgAEcAQQBHAEkASwAgADMAMAAxADAANgAwADAANgAxADUAAAAHAAAABgAAAAcAAAAGAAAABgAAAAUAAAAGAAAABgAAAAYAAAAEAAAAAwAAAAcAAAAHAAAABwAAAAgAAAAGAAAABwAAAAcAAAADAAAABwAAAAcAAAAHAAAABAAAAAYAAAADAAAABgAAAAYAAAAGAAAABgAAAAYAAAAGAAAABg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2018-07-26T09:07:15Z</dcterms:modified>
</cp:coreProperties>
</file>